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КП Благоустрій\звіт 2022\"/>
    </mc:Choice>
  </mc:AlternateContent>
  <bookViews>
    <workbookView xWindow="0" yWindow="0" windowWidth="20490" windowHeight="7800"/>
  </bookViews>
  <sheets>
    <sheet name="вик фін плану" sheetId="1" r:id="rId1"/>
    <sheet name="таблиці 1-2" sheetId="2" r:id="rId2"/>
    <sheet name="таблиця 3" sheetId="3" r:id="rId3"/>
    <sheet name="таблиця 4" sheetId="5" r:id="rId4"/>
    <sheet name="таблиця 5 (пп1-6)" sheetId="4" r:id="rId5"/>
    <sheet name="таблиця 5 (пп 7-9)" sheetId="6" r:id="rId6"/>
  </sheets>
  <definedNames>
    <definedName name="_xlnm.Print_Area" localSheetId="0">'вик фін плану'!$A$1:$F$112</definedName>
    <definedName name="_xlnm.Print_Area" localSheetId="2">'таблиця 3'!$A$1:$E$28</definedName>
    <definedName name="_xlnm.Print_Area" localSheetId="3">'таблиця 4'!$A$1:$F$42</definedName>
    <definedName name="_xlnm.Print_Area" localSheetId="5">'таблиця 5 (пп 7-9)'!$A$1:$R$25</definedName>
    <definedName name="_xlnm.Print_Area" localSheetId="4">'таблиця 5 (пп1-6)'!$A$1:$H$98</definedName>
  </definedNames>
  <calcPr calcId="162913"/>
</workbook>
</file>

<file path=xl/calcChain.xml><?xml version="1.0" encoding="utf-8"?>
<calcChain xmlns="http://schemas.openxmlformats.org/spreadsheetml/2006/main">
  <c r="F61" i="1" l="1"/>
  <c r="D21" i="3" l="1"/>
  <c r="D19" i="3"/>
  <c r="D17" i="3"/>
  <c r="D15" i="3"/>
  <c r="D13" i="3"/>
  <c r="D11" i="3"/>
  <c r="C9" i="3"/>
  <c r="D9" i="3"/>
  <c r="D5" i="3"/>
  <c r="D7" i="3"/>
  <c r="C21" i="3"/>
  <c r="C19" i="3"/>
  <c r="C17" i="3"/>
  <c r="C15" i="3"/>
  <c r="C13" i="3"/>
  <c r="C11" i="3"/>
  <c r="C7" i="3"/>
  <c r="C5" i="3"/>
  <c r="E7" i="6" l="1"/>
  <c r="D53" i="1"/>
  <c r="C61" i="4"/>
  <c r="D53" i="4"/>
  <c r="C53" i="4"/>
  <c r="C81" i="4"/>
  <c r="D8" i="5" l="1"/>
  <c r="D8" i="2"/>
  <c r="D86" i="1"/>
  <c r="C86" i="1" l="1"/>
  <c r="C101" i="1"/>
  <c r="C58" i="1"/>
  <c r="J9" i="6" l="1"/>
  <c r="I9" i="6"/>
  <c r="H9" i="6"/>
  <c r="G9" i="6"/>
  <c r="F9" i="6"/>
  <c r="E9" i="6"/>
  <c r="D93" i="4" l="1"/>
  <c r="F64" i="4"/>
  <c r="E64" i="4"/>
  <c r="E66" i="4"/>
  <c r="E67" i="4"/>
  <c r="E68" i="4"/>
  <c r="E69" i="4"/>
  <c r="E71" i="4"/>
  <c r="E72" i="4"/>
  <c r="E74" i="4"/>
  <c r="D101" i="1"/>
  <c r="F48" i="1"/>
  <c r="F44" i="1"/>
  <c r="D43" i="1"/>
  <c r="F43" i="1" s="1"/>
  <c r="C93" i="4" l="1"/>
  <c r="E93" i="4" s="1"/>
  <c r="E88" i="4"/>
  <c r="E87" i="4"/>
  <c r="E86" i="4"/>
  <c r="E85" i="4"/>
  <c r="D84" i="4"/>
  <c r="C84" i="4"/>
  <c r="D81" i="4"/>
  <c r="E79" i="4"/>
  <c r="E70" i="4"/>
  <c r="F65" i="4"/>
  <c r="D77" i="4"/>
  <c r="D61" i="4" s="1"/>
  <c r="D52" i="4"/>
  <c r="C52" i="4"/>
  <c r="D48" i="4"/>
  <c r="C48" i="4"/>
  <c r="D24" i="5"/>
  <c r="D22" i="5"/>
  <c r="C24" i="5"/>
  <c r="C22" i="5"/>
  <c r="D26" i="5"/>
  <c r="D32" i="5"/>
  <c r="C32" i="5"/>
  <c r="C26" i="5"/>
  <c r="C8" i="5"/>
  <c r="C7" i="5"/>
  <c r="D17" i="5"/>
  <c r="C17" i="5"/>
  <c r="E30" i="2"/>
  <c r="E31" i="2"/>
  <c r="E32" i="2"/>
  <c r="E33" i="2"/>
  <c r="E29" i="2"/>
  <c r="C26" i="2"/>
  <c r="E26" i="2" s="1"/>
  <c r="C59" i="1"/>
  <c r="C63" i="1" s="1"/>
  <c r="D56" i="1"/>
  <c r="C56" i="1"/>
  <c r="C39" i="1"/>
  <c r="D33" i="1"/>
  <c r="D58" i="1" s="1"/>
  <c r="C6" i="5" l="1"/>
  <c r="D7" i="5"/>
  <c r="D6" i="5" s="1"/>
  <c r="F6" i="5" s="1"/>
  <c r="D39" i="1"/>
  <c r="D63" i="1"/>
  <c r="F63" i="1" s="1"/>
  <c r="F53" i="4"/>
  <c r="F84" i="4"/>
  <c r="F77" i="4"/>
  <c r="E77" i="4"/>
  <c r="F63" i="4"/>
  <c r="E63" i="4"/>
  <c r="F76" i="4"/>
  <c r="E76" i="4"/>
  <c r="F78" i="4"/>
  <c r="E78" i="4"/>
  <c r="E65" i="4"/>
  <c r="E62" i="4"/>
  <c r="F62" i="4"/>
  <c r="E75" i="4"/>
  <c r="F75" i="4"/>
  <c r="E52" i="4"/>
  <c r="E53" i="4"/>
  <c r="E81" i="4"/>
  <c r="E84" i="4"/>
  <c r="E48" i="4"/>
  <c r="F52" i="4"/>
  <c r="F93" i="4"/>
  <c r="E27" i="4"/>
  <c r="C25" i="4" s="1"/>
  <c r="D27" i="4"/>
  <c r="B23" i="4" s="1"/>
  <c r="G24" i="4"/>
  <c r="G25" i="4"/>
  <c r="G26" i="4"/>
  <c r="G23" i="4"/>
  <c r="F24" i="4"/>
  <c r="F25" i="4"/>
  <c r="F26" i="4"/>
  <c r="F23" i="4"/>
  <c r="F37" i="5"/>
  <c r="F36" i="5"/>
  <c r="F24" i="5"/>
  <c r="F22" i="5"/>
  <c r="F8" i="5"/>
  <c r="E8" i="5"/>
  <c r="E9" i="5"/>
  <c r="E10" i="5"/>
  <c r="E11" i="5"/>
  <c r="E12" i="5"/>
  <c r="E13" i="5"/>
  <c r="E14" i="5"/>
  <c r="E15" i="5"/>
  <c r="E16" i="5"/>
  <c r="E17" i="5"/>
  <c r="E18" i="5"/>
  <c r="E19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6" i="5" l="1"/>
  <c r="E7" i="5"/>
  <c r="F7" i="5"/>
  <c r="E61" i="4"/>
  <c r="F61" i="4"/>
  <c r="C26" i="4"/>
  <c r="C24" i="4"/>
  <c r="G27" i="4"/>
  <c r="B25" i="4"/>
  <c r="B24" i="4"/>
  <c r="B26" i="4"/>
  <c r="F27" i="4"/>
  <c r="C23" i="4"/>
  <c r="D6" i="2"/>
  <c r="D21" i="5" s="1"/>
  <c r="C6" i="2"/>
  <c r="F11" i="2"/>
  <c r="F10" i="2"/>
  <c r="F9" i="2"/>
  <c r="F8" i="2"/>
  <c r="F7" i="2"/>
  <c r="E7" i="2"/>
  <c r="E8" i="2"/>
  <c r="E9" i="2"/>
  <c r="E10" i="2"/>
  <c r="E11" i="2"/>
  <c r="E12" i="2"/>
  <c r="C21" i="5" l="1"/>
  <c r="C20" i="5" s="1"/>
  <c r="C13" i="2"/>
  <c r="E6" i="2"/>
  <c r="D20" i="5"/>
  <c r="F6" i="2"/>
  <c r="D13" i="2"/>
  <c r="F13" i="2" s="1"/>
  <c r="C27" i="4"/>
  <c r="B27" i="4"/>
  <c r="F102" i="1"/>
  <c r="F101" i="1"/>
  <c r="F84" i="1"/>
  <c r="E79" i="1"/>
  <c r="E80" i="1"/>
  <c r="E81" i="1"/>
  <c r="E82" i="1"/>
  <c r="E83" i="1"/>
  <c r="E84" i="1"/>
  <c r="F78" i="1"/>
  <c r="E21" i="5" l="1"/>
  <c r="F21" i="5"/>
  <c r="E13" i="2"/>
  <c r="F20" i="5"/>
  <c r="E20" i="5"/>
  <c r="E78" i="1"/>
  <c r="E87" i="1"/>
  <c r="E88" i="1"/>
  <c r="E90" i="1"/>
  <c r="E91" i="1"/>
  <c r="E92" i="1"/>
  <c r="E93" i="1"/>
  <c r="E95" i="1"/>
  <c r="E96" i="1"/>
  <c r="E97" i="1"/>
  <c r="E98" i="1"/>
  <c r="E99" i="1"/>
  <c r="E100" i="1"/>
  <c r="E101" i="1"/>
  <c r="E102" i="1"/>
  <c r="E103" i="1"/>
  <c r="E104" i="1"/>
  <c r="E105" i="1"/>
  <c r="E106" i="1"/>
  <c r="F62" i="1"/>
  <c r="F59" i="1"/>
  <c r="F58" i="1"/>
  <c r="F56" i="1"/>
  <c r="F53" i="1"/>
  <c r="F50" i="1"/>
  <c r="F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42" i="1"/>
  <c r="F29" i="1"/>
  <c r="F28" i="1"/>
  <c r="F33" i="1"/>
  <c r="F34" i="1"/>
  <c r="F37" i="1"/>
  <c r="F39" i="1"/>
  <c r="E29" i="1"/>
  <c r="E30" i="1"/>
  <c r="E31" i="1"/>
  <c r="E32" i="1"/>
  <c r="E33" i="1"/>
  <c r="E34" i="1"/>
  <c r="E35" i="1"/>
  <c r="E36" i="1"/>
  <c r="E37" i="1"/>
  <c r="E38" i="1"/>
  <c r="E39" i="1"/>
  <c r="E28" i="1"/>
  <c r="F89" i="1"/>
  <c r="F86" i="1"/>
  <c r="E89" i="1"/>
  <c r="E86" i="1"/>
</calcChain>
</file>

<file path=xl/sharedStrings.xml><?xml version="1.0" encoding="utf-8"?>
<sst xmlns="http://schemas.openxmlformats.org/spreadsheetml/2006/main" count="630" uniqueCount="459">
  <si>
    <t>коди</t>
  </si>
  <si>
    <t>Підприємство</t>
  </si>
  <si>
    <t>КП «Сквираблагоустрій»</t>
  </si>
  <si>
    <t>за ЄДРПОУ</t>
  </si>
  <si>
    <t>Організаційно-правова форма</t>
  </si>
  <si>
    <t>Комунальне господарство</t>
  </si>
  <si>
    <t>за КОПФГ</t>
  </si>
  <si>
    <t>Територія</t>
  </si>
  <si>
    <t>Україна</t>
  </si>
  <si>
    <t>за КОАТУУ</t>
  </si>
  <si>
    <t>Орган державного управління</t>
  </si>
  <si>
    <t>Сквирська міська рада</t>
  </si>
  <si>
    <t>за СПОДУ</t>
  </si>
  <si>
    <t>Галузь</t>
  </si>
  <si>
    <t>Житлово-комунальне господарство</t>
  </si>
  <si>
    <t>за ЗКГНГ</t>
  </si>
  <si>
    <t>Вид економічної діяльності</t>
  </si>
  <si>
    <t>Прибирання території</t>
  </si>
  <si>
    <t>за КВЕД</t>
  </si>
  <si>
    <t>основний</t>
  </si>
  <si>
    <t>Одиниці виміру:</t>
  </si>
  <si>
    <t>Тис.грн.</t>
  </si>
  <si>
    <t>Форма власності</t>
  </si>
  <si>
    <t>Комунальна</t>
  </si>
  <si>
    <t>за КВЕД інші</t>
  </si>
  <si>
    <t>81.10. 38.11</t>
  </si>
  <si>
    <t>Чисельність працівників</t>
  </si>
  <si>
    <t>81.30, 43.11</t>
  </si>
  <si>
    <t>Місцезнаходження</t>
  </si>
  <si>
    <t>Київська обл., м.Сквира, Липовецька, 93</t>
  </si>
  <si>
    <t>Телефон</t>
  </si>
  <si>
    <t>068-155-98-49</t>
  </si>
  <si>
    <t>49.41, 68.20</t>
  </si>
  <si>
    <t>Прізвище та ініціали керівника</t>
  </si>
  <si>
    <t>ЗВІТ ПРО ВИКОНАННЯ ФІНАНСОВОГО ПЛАНУ ПІДПРИЄМСТВА</t>
  </si>
  <si>
    <t>(півріччя , рік)</t>
  </si>
  <si>
    <t>Основні фінансові показники підприємства</t>
  </si>
  <si>
    <t>I. Формування прибутку підприємства</t>
  </si>
  <si>
    <t>Показники</t>
  </si>
  <si>
    <t>Код рядка</t>
  </si>
  <si>
    <t>План</t>
  </si>
  <si>
    <t>Факт</t>
  </si>
  <si>
    <t>Відхилення</t>
  </si>
  <si>
    <t>(+,-)</t>
  </si>
  <si>
    <t>Виконання</t>
  </si>
  <si>
    <t>( %)</t>
  </si>
  <si>
    <t>Доходи</t>
  </si>
  <si>
    <t>Дохід (виручка) від реалізації продукції (товарів, робіт, послуг)</t>
  </si>
  <si>
    <t>Податок на додану вартість</t>
  </si>
  <si>
    <t>Акцизний збір</t>
  </si>
  <si>
    <t>Інші доходи (розшифрувати)</t>
  </si>
  <si>
    <t>Усього доходів</t>
  </si>
  <si>
    <t>Витрати</t>
  </si>
  <si>
    <t>Адміністративні витрати, усього, у тому числі:</t>
  </si>
  <si>
    <t>витрати, пов'язані з використанням службових автомобілів</t>
  </si>
  <si>
    <t>014/1</t>
  </si>
  <si>
    <t>витрати на консалтингові послуги</t>
  </si>
  <si>
    <t>014/2</t>
  </si>
  <si>
    <t>витрати на страхові послуги</t>
  </si>
  <si>
    <t>014/3</t>
  </si>
  <si>
    <t>витрати на аудиторські послуги</t>
  </si>
  <si>
    <t>014/4</t>
  </si>
  <si>
    <t>014/5</t>
  </si>
  <si>
    <t>Податок на прибуток від звичайної діяльності</t>
  </si>
  <si>
    <t>Надзвичайні витрати (невідшкодовані збитки)</t>
  </si>
  <si>
    <t>Усього витрати</t>
  </si>
  <si>
    <t>Фінансові результати діяльності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</si>
  <si>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</si>
  <si>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</si>
  <si>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</si>
  <si>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Частка меншості</t>
  </si>
  <si>
    <t>Чистий прибуток (збиток), у тому числі:</t>
  </si>
  <si>
    <t>прибуток</t>
  </si>
  <si>
    <t>027/1</t>
  </si>
  <si>
    <t>збиток</t>
  </si>
  <si>
    <t>027/2</t>
  </si>
  <si>
    <t>II. Розподіл чистого прибутку</t>
  </si>
  <si>
    <t>Відрахування частини чистого прибутку до державного бюджету:</t>
  </si>
  <si>
    <t>державними унітарними підприємствами та їх об'єднаннями</t>
  </si>
  <si>
    <t>028/1</t>
  </si>
  <si>
    <t>господарськими товариствами, у статутному фонді яких більше 50 відсотків акцій (часток, паїв) належать державі</t>
  </si>
  <si>
    <t>028/2</t>
  </si>
  <si>
    <t>Відрахування до фонду на виплату дивідендів:</t>
  </si>
  <si>
    <t>господарськими товариствами, у статутному фонді яких більше 50 відсотків акцій (часток, паїв) належать державі, за нормативами, установленими в поточному році за результатами фінансово-господарської діяльності за минулий рік</t>
  </si>
  <si>
    <t>у тому числі на державну частку</t>
  </si>
  <si>
    <t>029/1</t>
  </si>
  <si>
    <t>Довідково: відрахування до фонду на виплату дивідендів господарськими товариствами, у статутному фонді яких більше 50 відсотків акцій (часток, паїв) належать державі, за нормативами, установленими в поточному році від чистого прибутку планового року</t>
  </si>
  <si>
    <t>Залишок нерозподіленого прибутку (непокритого збитку) на початок звітного періоду</t>
  </si>
  <si>
    <t>Розвиток виробництва</t>
  </si>
  <si>
    <t>у тому числі за основними видами діяльності згідно з КВЕД</t>
  </si>
  <si>
    <t>032/1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</si>
  <si>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</si>
  <si>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</si>
  <si>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</si>
  <si>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</si>
  <si>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>III. Обов'язкові платежі підприємства до бюджету та державних цільових фондів</t>
  </si>
  <si>
    <t>Сплата поточних податків та обов'язкових платежів до державного бюджету, у тому числі:</t>
  </si>
  <si>
    <t>податок на прибуток</t>
  </si>
  <si>
    <t>037/1</t>
  </si>
  <si>
    <t>акцизний збір</t>
  </si>
  <si>
    <t>037/2</t>
  </si>
  <si>
    <t>ПДВ, що підлягає сплаті до бюджету за підсумками звітного періоду</t>
  </si>
  <si>
    <t>037/3</t>
  </si>
  <si>
    <t>ПДВ, що підлягає відшкодуванню з бюджету за підсумками звітного періоду</t>
  </si>
  <si>
    <t>037/4</t>
  </si>
  <si>
    <t>рентні платежі</t>
  </si>
  <si>
    <t>037/5</t>
  </si>
  <si>
    <t>ресурсні платежі</t>
  </si>
  <si>
    <t>037/6</t>
  </si>
  <si>
    <t>037/7</t>
  </si>
  <si>
    <t>відрахування частини чистого прибутку державними підприємствами</t>
  </si>
  <si>
    <t>037/7/1</t>
  </si>
  <si>
    <t>відрахування частини чистого прибутку до фонду на виплату дивідендів господарськими товариствами</t>
  </si>
  <si>
    <t>037/7/2</t>
  </si>
  <si>
    <t>Погашення податкової заборгованості, у тому числі:</t>
  </si>
  <si>
    <t>погашення реструктуризованих та відстрочених сум, що підлягають сплаті в поточному році до бюджету</t>
  </si>
  <si>
    <t>038/1</t>
  </si>
  <si>
    <t>до державних цільових фондів</t>
  </si>
  <si>
    <t>038/2</t>
  </si>
  <si>
    <t>неустойки (штрафи, пені)</t>
  </si>
  <si>
    <t>038/3</t>
  </si>
  <si>
    <t>Внески до державних цільових фондів, у тому числі:</t>
  </si>
  <si>
    <t>внески до Пенсійного фонду України</t>
  </si>
  <si>
    <t>039/1</t>
  </si>
  <si>
    <t>внески до фондів соціального страхування</t>
  </si>
  <si>
    <t>039/2</t>
  </si>
  <si>
    <t>Інші обов'язкові платежі, у тому числі:</t>
  </si>
  <si>
    <t>місцеві податки та збори</t>
  </si>
  <si>
    <t>040/1</t>
  </si>
  <si>
    <t>040/2</t>
  </si>
  <si>
    <t xml:space="preserve"> </t>
  </si>
  <si>
    <t>Вик. Дмитренко М.Я.</t>
  </si>
  <si>
    <t xml:space="preserve">(підпис) </t>
  </si>
  <si>
    <t xml:space="preserve">(ініціали, прізвище) </t>
  </si>
  <si>
    <r>
      <t xml:space="preserve">Інші непрямі податки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</si>
  <si>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 xml:space="preserve">Інші операційні доходи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</si>
  <si>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>Собівартість реалізованої продукції (товарів, робіт та послуг)</t>
    </r>
    <r>
      <rPr>
        <i/>
        <sz val="11"/>
        <color theme="1"/>
        <rFont val="Times New Roman"/>
        <family val="1"/>
        <charset val="204"/>
      </rPr>
      <t xml:space="preserve"> (розшифрувати)</t>
    </r>
  </si>
  <si>
    <r>
      <t xml:space="preserve">інші адміністративні витрати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</si>
  <si>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 xml:space="preserve">Витрати на збут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</si>
  <si>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 xml:space="preserve">Інші операційні витрати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</si>
  <si>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 xml:space="preserve">Фінансові витрати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</si>
  <si>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>Втрати від участі в капіталі</t>
    </r>
    <r>
      <rPr>
        <i/>
        <sz val="11"/>
        <color theme="1"/>
        <rFont val="Times New Roman"/>
        <family val="1"/>
        <charset val="204"/>
      </rPr>
      <t xml:space="preserve"> (розшифрувати)</t>
    </r>
  </si>
  <si>
    <r>
      <t xml:space="preserve">Інші витрати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</si>
  <si>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 xml:space="preserve">інші податки, у тому числі </t>
    </r>
    <r>
      <rPr>
        <i/>
        <sz val="11"/>
        <color theme="1"/>
        <rFont val="Times New Roman"/>
        <family val="1"/>
        <charset val="204"/>
      </rPr>
      <t>(розшифрувати)</t>
    </r>
    <r>
      <rPr>
        <sz val="11"/>
        <color theme="1"/>
        <rFont val="Times New Roman"/>
        <family val="1"/>
        <charset val="204"/>
      </rPr>
      <t>:</t>
    </r>
    <r>
      <rPr>
        <i/>
        <sz val="11"/>
        <color theme="1"/>
        <rFont val="Times New Roman"/>
        <family val="1"/>
        <charset val="204"/>
      </rPr>
      <t xml:space="preserve"> </t>
    </r>
  </si>
  <si>
    <r>
      <t xml:space="preserve">інші платежі </t>
    </r>
    <r>
      <rPr>
        <i/>
        <sz val="11"/>
        <color theme="1"/>
        <rFont val="Times New Roman"/>
        <family val="1"/>
        <charset val="204"/>
      </rPr>
      <t>(розшифрувати)</t>
    </r>
  </si>
  <si>
    <t>Пінчук О.М.</t>
  </si>
  <si>
    <t>Додаток №3</t>
  </si>
  <si>
    <t xml:space="preserve">Рік </t>
  </si>
  <si>
    <t xml:space="preserve">від 23лютого 2021р. №28 - 5 – VIII    </t>
  </si>
  <si>
    <t>до рішення сесії Сквирської міської ради</t>
  </si>
  <si>
    <r>
      <t xml:space="preserve"> </t>
    </r>
    <r>
      <rPr>
        <i/>
        <sz val="9"/>
        <color theme="1"/>
        <rFont val="Times New Roman"/>
        <family val="1"/>
        <charset val="204"/>
      </rPr>
      <t xml:space="preserve">(посада) </t>
    </r>
  </si>
  <si>
    <t>тел. 973550131</t>
  </si>
  <si>
    <t>В.о. директора</t>
  </si>
  <si>
    <t>О.М. Пінчук</t>
  </si>
  <si>
    <t>Таблиця 1</t>
  </si>
  <si>
    <t>Елементи операційних витрат</t>
  </si>
  <si>
    <t>Матеріальні витрати, у тому числі:</t>
  </si>
  <si>
    <t>витрати на сировину й основні матеріали</t>
  </si>
  <si>
    <t>001/1</t>
  </si>
  <si>
    <t>витрати на паливо та енергію</t>
  </si>
  <si>
    <t>001/2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</si>
  <si>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</si>
  <si>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</si>
  <si>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</si>
  <si>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</si>
  <si>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Операційні витрати, усього</t>
  </si>
  <si>
    <t>Таблиця 2</t>
  </si>
  <si>
    <t>Капітальні інвестиції</t>
  </si>
  <si>
    <t>Капітальні інвестиції, усього,</t>
  </si>
  <si>
    <t>у тому числі:</t>
  </si>
  <si>
    <t>капітальне будівництво</t>
  </si>
  <si>
    <t>придбання (виготовлення) інших необоротних матеріальних активів</t>
  </si>
  <si>
    <t>001/3</t>
  </si>
  <si>
    <t>придбання (створення) нематеріальних активів</t>
  </si>
  <si>
    <t>001/4</t>
  </si>
  <si>
    <t>модернізація, модифікація (добудова, дообладнання, реконструкція) основних засобів</t>
  </si>
  <si>
    <t>001/5</t>
  </si>
  <si>
    <t>капітальний ремонт</t>
  </si>
  <si>
    <t>001/6</t>
  </si>
  <si>
    <t>Таблиця 3</t>
  </si>
  <si>
    <t>Коефіцієнтний аналіз</t>
  </si>
  <si>
    <t>Оптимальне значення</t>
  </si>
  <si>
    <t>Факт відповідного періоду минулого року</t>
  </si>
  <si>
    <t>Факт поточного періоду</t>
  </si>
  <si>
    <t>Примітки</t>
  </si>
  <si>
    <t>Коефіцієнт рентабельності активів (чистий прибуток / вартість активів)</t>
  </si>
  <si>
    <t>збільшення</t>
  </si>
  <si>
    <t>характеризує ефективність використання активів підприємства</t>
  </si>
  <si>
    <t>&gt; 0</t>
  </si>
  <si>
    <t>характеризує ефективність господарської діяльності підприємства</t>
  </si>
  <si>
    <t>Коефіцієнт абсолютної ліквідності (грошові кошти / поточні зобов'язання)</t>
  </si>
  <si>
    <t>0,2 - 0,35 та більше</t>
  </si>
  <si>
    <t>характеризує частину поточних зобов'язань, яка може бути сплачена негайно</t>
  </si>
  <si>
    <t>Коефіцієнт поточної ліквідності (покриття) (оборотні активи / поточні зобов'язання)</t>
  </si>
  <si>
    <t>&gt; 1</t>
  </si>
  <si>
    <t>показує достатність ресурсів підприємства, які можуть бути використані для погашення його поточних зобов'язань. Нормативним значенням для цього показника є &gt; 1 - 1,5</t>
  </si>
  <si>
    <t>Коефіцієнт фінансової стійкості (власний капітал / (довгострокові зобов'язання + поточні зобов'язання))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</si>
  <si>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</si>
  <si>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фінансової незалежності (автономії) (власний капітал / пасиви)</t>
  </si>
  <si>
    <t>&gt; 0,5</t>
  </si>
  <si>
    <t>характеризує можливість підприємства виконати зовнішні зобов'язання за рахунок власних активів, його незалежність від позикових джерел</t>
  </si>
  <si>
    <t>Коефіцієнт заборгованості (залучений капітал / власний капітал)</t>
  </si>
  <si>
    <t>0,5 - 0,7</t>
  </si>
  <si>
    <t>показує фінансову незалежність підприємства від залучення (запозичення) коштів. Зменшення цього показника свідчить про зміцнення фінансового стану підприємства та зменшення його залежності від залучених коштів</t>
  </si>
  <si>
    <t>Зменшення / приріст зобов'язань (зобов'язання на дату розрахунку / зобов'язання на відповідну дату попереднього року), %</t>
  </si>
  <si>
    <t>&lt; 100 %</t>
  </si>
  <si>
    <t>показує відносний приріст (зменшення) зобов'язань підприємства, його залежність від позикових коштів</t>
  </si>
  <si>
    <t>Коефіцієнт зносу основних засобів (сума зносу / первісну вартість основних засобів)</t>
  </si>
  <si>
    <t>зменшення</t>
  </si>
  <si>
    <t>характеризує інвестиційну політику підприємства</t>
  </si>
  <si>
    <t>Таблиця 4</t>
  </si>
  <si>
    <t>Рух грошових коштів</t>
  </si>
  <si>
    <t>Надходження грошових коштів від основної діяльності</t>
  </si>
  <si>
    <t>Виручка від реалізації продукції (товарів, робіт, послуг)</t>
  </si>
  <si>
    <t>Цільове фінансування</t>
  </si>
  <si>
    <t>Отримання короткострокових кредитів</t>
  </si>
  <si>
    <t>Аванси одержані</t>
  </si>
  <si>
    <t>Надходження грошових коштів від інвестиційної діяльності</t>
  </si>
  <si>
    <t>Виручка від реалізації основних фондів</t>
  </si>
  <si>
    <t>Виручка від реалізації нематеріальних активів</t>
  </si>
  <si>
    <t>Надходження від продажу акцій та облігацій</t>
  </si>
  <si>
    <t>Надходження грошових коштів від фінансової діяльності</t>
  </si>
  <si>
    <t>Отримання довгострокових кредитів</t>
  </si>
  <si>
    <t>Видатки грошових коштів основної діяльності</t>
  </si>
  <si>
    <t>Розрахунки за продукцію (товари, роботи та послуги)</t>
  </si>
  <si>
    <t>Розрахунки з оплати праці</t>
  </si>
  <si>
    <t>Повернення короткострокових кредитів</t>
  </si>
  <si>
    <t>Видатки грошових коштів інвестиційної діяльності</t>
  </si>
  <si>
    <t>Придбання основних засобів</t>
  </si>
  <si>
    <t>Капітальне будівництво</t>
  </si>
  <si>
    <t>Придбання нематеріальних активів</t>
  </si>
  <si>
    <t>Придбання акцій та облігацій</t>
  </si>
  <si>
    <t>Видатки грошових коштів фінансової діяльності</t>
  </si>
  <si>
    <t>Сплата дивідендів</t>
  </si>
  <si>
    <t>Повернення довгострокових кредитів</t>
  </si>
  <si>
    <t>Грошові кошти:</t>
  </si>
  <si>
    <t>на початок періоду</t>
  </si>
  <si>
    <t>на кінець періоду</t>
  </si>
  <si>
    <t>Чистий грошовий потік</t>
  </si>
  <si>
    <r>
      <t xml:space="preserve">Інші надходження </t>
    </r>
    <r>
      <rPr>
        <i/>
        <sz val="11"/>
        <color theme="1"/>
        <rFont val="Times New Roman"/>
        <family val="1"/>
        <charset val="204"/>
      </rPr>
      <t>(розшифрувати)</t>
    </r>
  </si>
  <si>
    <r>
      <t xml:space="preserve">Платежі в бюджет </t>
    </r>
    <r>
      <rPr>
        <i/>
        <sz val="11"/>
        <color theme="1"/>
        <rFont val="Times New Roman"/>
        <family val="1"/>
        <charset val="204"/>
      </rPr>
      <t>(ЄСВ ПДВ податок на прибуток)</t>
    </r>
  </si>
  <si>
    <r>
      <t xml:space="preserve"> </t>
    </r>
    <r>
      <rPr>
        <i/>
        <sz val="8"/>
        <color theme="1"/>
        <rFont val="Times New Roman"/>
        <family val="1"/>
        <charset val="204"/>
      </rPr>
      <t xml:space="preserve">(посада) </t>
    </r>
  </si>
  <si>
    <t>Таблиця 5</t>
  </si>
  <si>
    <t>ІНФОРМАЦІЯ</t>
  </si>
  <si>
    <t>комунального підприємства «Сквираблагоустрій»</t>
  </si>
  <si>
    <t>1. Дані про підприємство</t>
  </si>
  <si>
    <t>Загальна інформація про підприємство (резюме).</t>
  </si>
  <si>
    <t>Головна мета діяльності комунального підприємства «Сквираблагоустрій» - створення найбільш сприятливих умов для проживання жителів Сквирської територіальної громади. Комунальне підприємство обслуговує вуличне освітлення громади, дорожнє покриття, парки, сквери, зони загального користування, кладовища та інші об’єкти благоустрою.</t>
  </si>
  <si>
    <t>2. Перелік підприємств, які входять до зведеного (або консолідованого) фінансового плану</t>
  </si>
  <si>
    <t>Вид діяльності</t>
  </si>
  <si>
    <t>Види діяльності (указати всі види діяльності)</t>
  </si>
  <si>
    <t>Питома вага в загальному обсязі реалізації ( %)</t>
  </si>
  <si>
    <t>Чистий дохід (виручка) від реалізації продукції</t>
  </si>
  <si>
    <t>(товарів, робіт, послуг)</t>
  </si>
  <si>
    <t>Пояснення та обґрунтування відхилення від запланованого рівня</t>
  </si>
  <si>
    <t>план</t>
  </si>
  <si>
    <t>факт</t>
  </si>
  <si>
    <t>відхилення</t>
  </si>
  <si>
    <t>(+, -)</t>
  </si>
  <si>
    <t>виконання</t>
  </si>
  <si>
    <t>Благоустрій (організація благоустрою, утримання місць поховань, збір та вивезення міського сміття)</t>
  </si>
  <si>
    <t>Дороги (утримання та розвиток дорожнього господарства)</t>
  </si>
  <si>
    <t>Платні послуги (населення та організацій)</t>
  </si>
  <si>
    <t>Разом</t>
  </si>
  <si>
    <t>4. Діючі фінансові зобов'язання підприємства</t>
  </si>
  <si>
    <t>Назва банку</t>
  </si>
  <si>
    <t>Вид кредитного продукту та цільове призначення</t>
  </si>
  <si>
    <t>Сума, валюта за договором</t>
  </si>
  <si>
    <t>Заборгованість на останню дату</t>
  </si>
  <si>
    <t>Забезпечення</t>
  </si>
  <si>
    <t>Усього</t>
  </si>
  <si>
    <t>5. Інформація щодо отримання та повернення залучених коштів</t>
  </si>
  <si>
    <t>Вид зобов'язання</t>
  </si>
  <si>
    <t>Заборгованість на початок звітного періоду</t>
  </si>
  <si>
    <t>Отримано залучених коштів за звітний період</t>
  </si>
  <si>
    <t>Повернено залучених коштів за звітний період</t>
  </si>
  <si>
    <t>Заборгованість на кінець звітного періоду</t>
  </si>
  <si>
    <t>Довгострокові кредити</t>
  </si>
  <si>
    <t>Короткострокові кредити</t>
  </si>
  <si>
    <t>Інші фінансові зобов'язання</t>
  </si>
  <si>
    <t>6. Аналіз окремих статей фінансового плану</t>
  </si>
  <si>
    <t>Пояснення та обґрунтування відхилення від запланованого рівня доходів/витрат</t>
  </si>
  <si>
    <t>Інші відрахування з доходу</t>
  </si>
  <si>
    <t>(розшифрувати)</t>
  </si>
  <si>
    <t>Інші операційні доходи</t>
  </si>
  <si>
    <t>Цільове фінасування по Програмах на відшкодування витрат по запланованих заходах без ПДВ</t>
  </si>
  <si>
    <t>Дохід від участі в капіталі</t>
  </si>
  <si>
    <t>Дохід на нараховану амортизацію на безоплатно отримані ОЗ та необоротні активи та придбані за рахунок цільового фінансуванння відповідно до наказу МФУ №561 від 30.09.2003 року з відповідними змінами</t>
  </si>
  <si>
    <t>Собівартість реалізованої продукції (товарів, робіт та послуг), усього, у тому числі:</t>
  </si>
  <si>
    <t>Собвартість по платних послугах</t>
  </si>
  <si>
    <t>витрати на сировину і основні матеріали</t>
  </si>
  <si>
    <t>013/1</t>
  </si>
  <si>
    <t>витрати на паливо</t>
  </si>
  <si>
    <t>013/2</t>
  </si>
  <si>
    <t>витрати на електроенергію</t>
  </si>
  <si>
    <t>013/3</t>
  </si>
  <si>
    <t>витрати на оплату праці</t>
  </si>
  <si>
    <t>013/4</t>
  </si>
  <si>
    <t>відрахування на соціальні заходи</t>
  </si>
  <si>
    <t>013/5</t>
  </si>
  <si>
    <t>амортизація основних засобів і нематеріальних активів</t>
  </si>
  <si>
    <t>013/6</t>
  </si>
  <si>
    <t>013/7</t>
  </si>
  <si>
    <t>Інші адміністративні витрати, усього, у тому числі:</t>
  </si>
  <si>
    <t>витрати на службові відрядження</t>
  </si>
  <si>
    <t>014/5/1</t>
  </si>
  <si>
    <t>витрати на зв'язок</t>
  </si>
  <si>
    <t>014/5/2</t>
  </si>
  <si>
    <t>014/5/3</t>
  </si>
  <si>
    <t>014/5/4</t>
  </si>
  <si>
    <t>амортизація основних засобів і нематеріальних активів загальногосподарського призначення</t>
  </si>
  <si>
    <t>014/5/5</t>
  </si>
  <si>
    <t>витрати на операційну оренду основних засобів та роялті, що мають загальногосподарське призначення</t>
  </si>
  <si>
    <t>014/5/6</t>
  </si>
  <si>
    <t>витрати на страхування майна загальногосподарського призначення</t>
  </si>
  <si>
    <t>014/5/7</t>
  </si>
  <si>
    <t>витрати на страхування загальногосподарського персоналу</t>
  </si>
  <si>
    <t>014/5/8</t>
  </si>
  <si>
    <t>організаційно-технічні послуги</t>
  </si>
  <si>
    <t>014/5/9</t>
  </si>
  <si>
    <t>консультаційні та інформаційні послуги</t>
  </si>
  <si>
    <t>014/5/10</t>
  </si>
  <si>
    <t>юридичні послуги</t>
  </si>
  <si>
    <t>014/5/11</t>
  </si>
  <si>
    <t>послуги з оцінки майна</t>
  </si>
  <si>
    <t>014/5/12</t>
  </si>
  <si>
    <t>витрати на охорону праці загальногосподарського персоналу</t>
  </si>
  <si>
    <t>014/5/13</t>
  </si>
  <si>
    <t>витрати на підвищення кваліфікації та перепідготовку кадрів</t>
  </si>
  <si>
    <t>014/5/14</t>
  </si>
  <si>
    <t>витрати на утримання основних фондів, інших необоротних активів загальногосподарського використання, у тому числі:</t>
  </si>
  <si>
    <t>014/5/15</t>
  </si>
  <si>
    <t>витрати на поліпшення основних фондів</t>
  </si>
  <si>
    <t>014/5/15/1</t>
  </si>
  <si>
    <t>інші адміністративні витрати</t>
  </si>
  <si>
    <t>014/5/16</t>
  </si>
  <si>
    <t>Витрати на збут, усього, у тому числі:</t>
  </si>
  <si>
    <t>витрати на рекламу</t>
  </si>
  <si>
    <t>015/1</t>
  </si>
  <si>
    <t>015/2</t>
  </si>
  <si>
    <t>Інші операційні витрати, усього, у тому числі:</t>
  </si>
  <si>
    <t xml:space="preserve">Витрати з комплексного благоустрою міста, збір та вивезення ТПВ, утримання дорожньої мережі,  передбачені в цільових Прогамах </t>
  </si>
  <si>
    <t>витрати на благодійну допомогу</t>
  </si>
  <si>
    <t>016/1</t>
  </si>
  <si>
    <t>відрахування до резерву сумнівних боргів</t>
  </si>
  <si>
    <t>016/2</t>
  </si>
  <si>
    <t>відрахування до недержавних пенсійних фондів</t>
  </si>
  <si>
    <t>016/3</t>
  </si>
  <si>
    <t>інші операційні витрати</t>
  </si>
  <si>
    <t>016/4</t>
  </si>
  <si>
    <t>Втрати від участі в капіталі</t>
  </si>
  <si>
    <t>7. Витрати на утримання транспорту (у складі адміністративних витрат)</t>
  </si>
  <si>
    <t>N з/п</t>
  </si>
  <si>
    <t>Марка</t>
  </si>
  <si>
    <t>У тому числі за їх видами</t>
  </si>
  <si>
    <t>Службова необхідність</t>
  </si>
  <si>
    <t>8. Інформація про проекти, під які планується залучити кредитні кошти</t>
  </si>
  <si>
    <t>9. Джерела капітальних інвестицій</t>
  </si>
  <si>
    <t>Залучення кредитних коштів</t>
  </si>
  <si>
    <t>Інші джерела (розшифрувати)</t>
  </si>
  <si>
    <t>Відсоток</t>
  </si>
  <si>
    <t>10. Інша додаткова інформація щодо підприємства</t>
  </si>
  <si>
    <t>Додаткова інформація повинна включати результати аналізу фінансово-господарської діяльності підприємства за звітний період, показники господарської діяльності та розвитку підприємства в звітному періоді, цінову політику підприємства та розрахунок складу собівартості.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</si>
  <si>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</si>
  <si>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</si>
  <si>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</si>
  <si>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</si>
  <si>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</si>
  <si>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</si>
  <si>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</si>
  <si>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</si>
  <si>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</si>
  <si>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</si>
  <si>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</si>
  <si>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</si>
  <si>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</si>
  <si>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</si>
  <si>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</si>
  <si>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</si>
  <si>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</si>
  <si>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</si>
  <si>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</si>
  <si>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</si>
  <si>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</si>
  <si>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</si>
  <si>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</si>
  <si>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</si>
  <si>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</si>
  <si>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</si>
  <si>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</si>
  <si>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</si>
  <si>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</si>
  <si>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</si>
  <si>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</si>
  <si>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</si>
  <si>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</si>
  <si>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</si>
  <si>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</si>
  <si>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</si>
  <si>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</si>
  <si>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</si>
  <si>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</si>
  <si>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r>
      <t>Дохід від участі в капіталі</t>
    </r>
    <r>
      <rPr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(розшифрувати)</t>
    </r>
  </si>
  <si>
    <r>
      <t xml:space="preserve">Чистий дохід (виручка) від реалізації продукції (товарів, робіт, послуг) </t>
    </r>
    <r>
      <rPr>
        <i/>
        <sz val="8"/>
        <color theme="1"/>
        <rFont val="Times New Roman"/>
        <family val="1"/>
        <charset val="204"/>
      </rPr>
      <t>(розшифрувати)</t>
    </r>
  </si>
  <si>
    <r>
      <t xml:space="preserve">Інші вирахування з доходу </t>
    </r>
    <r>
      <rPr>
        <i/>
        <sz val="8"/>
        <color theme="1"/>
        <rFont val="Times New Roman"/>
        <family val="1"/>
        <charset val="204"/>
      </rPr>
      <t>(розшифрувати)</t>
    </r>
  </si>
  <si>
    <r>
      <t>Інші фінансові доходи</t>
    </r>
    <r>
      <rPr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(розшифрувати)</t>
    </r>
  </si>
  <si>
    <r>
      <t xml:space="preserve">Надзвичайні доходи </t>
    </r>
    <r>
      <rPr>
        <sz val="8"/>
        <color theme="1"/>
        <rFont val="Times New Roman"/>
        <family val="1"/>
        <charset val="204"/>
      </rPr>
      <t>(відшкодування збитків від надзвичайних ситуацій, стихійного лиха, пожеж, техногенних аварій тощо)</t>
    </r>
  </si>
  <si>
    <t>027</t>
  </si>
  <si>
    <t>3. Інформація про бізнес підприємства (код рядка 006 та 007 фінансового плану)</t>
  </si>
  <si>
    <t>96.03, 52.21, 81.30, 96.09</t>
  </si>
  <si>
    <t>81.29</t>
  </si>
  <si>
    <t xml:space="preserve">49.42 </t>
  </si>
  <si>
    <t>амортизація</t>
  </si>
  <si>
    <t>інші витрати</t>
  </si>
  <si>
    <t>матеріальні витрати</t>
  </si>
  <si>
    <t>оплата праці</t>
  </si>
  <si>
    <t>ВАЗ 2107  АІ 54-30 АО</t>
  </si>
  <si>
    <t>(назва підприємства)</t>
  </si>
  <si>
    <t>Процентна ставка</t>
  </si>
  <si>
    <t>Дата видачі/погашення  (графік)</t>
  </si>
  <si>
    <r>
      <t xml:space="preserve">придбання (виготовлення) основних засобів </t>
    </r>
    <r>
      <rPr>
        <sz val="8"/>
        <color theme="1"/>
        <rFont val="Times New Roman"/>
        <family val="1"/>
        <charset val="204"/>
      </rPr>
      <t>(переданий по рішенню сесії Сквирської міскої ради автомобіль сміттєвоз)</t>
    </r>
  </si>
  <si>
    <t>Вуличне освітлення (утримання та обслуговування мереж вуличного освітлення)</t>
  </si>
  <si>
    <r>
      <t xml:space="preserve">Інші фінансові доходи </t>
    </r>
    <r>
      <rPr>
        <i/>
        <sz val="7"/>
        <color theme="1"/>
        <rFont val="Times New Roman"/>
        <family val="1"/>
        <charset val="204"/>
      </rPr>
      <t>(розшифрувати)</t>
    </r>
  </si>
  <si>
    <r>
      <t>інші витрати (</t>
    </r>
    <r>
      <rPr>
        <i/>
        <sz val="7"/>
        <color theme="1"/>
        <rFont val="Times New Roman"/>
        <family val="1"/>
        <charset val="204"/>
      </rPr>
      <t>податок на прибуток ПДВ</t>
    </r>
    <r>
      <rPr>
        <sz val="7"/>
        <color theme="1"/>
        <rFont val="Times New Roman"/>
        <family val="1"/>
        <charset val="204"/>
      </rPr>
      <t>)</t>
    </r>
  </si>
  <si>
    <r>
      <t xml:space="preserve">інші витрати на збут </t>
    </r>
    <r>
      <rPr>
        <i/>
        <sz val="7"/>
        <color theme="1"/>
        <rFont val="Times New Roman"/>
        <family val="1"/>
        <charset val="204"/>
      </rPr>
      <t>(розшифрувати)</t>
    </r>
  </si>
  <si>
    <r>
      <t xml:space="preserve">Фінансові витрати </t>
    </r>
    <r>
      <rPr>
        <i/>
        <sz val="7"/>
        <color theme="1"/>
        <rFont val="Times New Roman"/>
        <family val="1"/>
        <charset val="204"/>
      </rPr>
      <t>(розшифрувати</t>
    </r>
    <r>
      <rPr>
        <sz val="7"/>
        <color theme="1"/>
        <rFont val="Times New Roman"/>
        <family val="1"/>
        <charset val="204"/>
      </rPr>
      <t>)</t>
    </r>
  </si>
  <si>
    <r>
      <t>(розшифрувати</t>
    </r>
    <r>
      <rPr>
        <sz val="7"/>
        <color theme="1"/>
        <rFont val="Times New Roman"/>
        <family val="1"/>
        <charset val="204"/>
      </rPr>
      <t>)</t>
    </r>
  </si>
  <si>
    <r>
      <t xml:space="preserve">Інші витрати </t>
    </r>
    <r>
      <rPr>
        <i/>
        <sz val="7"/>
        <color theme="1"/>
        <rFont val="Times New Roman"/>
        <family val="1"/>
        <charset val="204"/>
      </rPr>
      <t>(розшифрувати</t>
    </r>
    <r>
      <rPr>
        <sz val="7"/>
        <color theme="1"/>
        <rFont val="Times New Roman"/>
        <family val="1"/>
        <charset val="204"/>
      </rPr>
      <t>)</t>
    </r>
  </si>
  <si>
    <r>
      <t xml:space="preserve">Інші фонди </t>
    </r>
    <r>
      <rPr>
        <i/>
        <sz val="7"/>
        <color theme="1"/>
        <rFont val="Times New Roman"/>
        <family val="1"/>
        <charset val="204"/>
      </rPr>
      <t>(розшифрувати</t>
    </r>
    <r>
      <rPr>
        <sz val="7"/>
        <color theme="1"/>
        <rFont val="Times New Roman"/>
        <family val="1"/>
        <charset val="204"/>
      </rPr>
      <t>)</t>
    </r>
  </si>
  <si>
    <r>
      <t xml:space="preserve">Інші цілі розподілу чистого прибутку </t>
    </r>
    <r>
      <rPr>
        <i/>
        <sz val="7"/>
        <color theme="1"/>
        <rFont val="Times New Roman"/>
        <family val="1"/>
        <charset val="204"/>
      </rPr>
      <t>(розшифрувати</t>
    </r>
  </si>
  <si>
    <r>
      <t xml:space="preserve">Інші податки </t>
    </r>
    <r>
      <rPr>
        <i/>
        <sz val="7"/>
        <color theme="1"/>
        <rFont val="Times New Roman"/>
        <family val="1"/>
        <charset val="204"/>
      </rPr>
      <t>(розшифрувати</t>
    </r>
  </si>
  <si>
    <r>
      <t xml:space="preserve">Інші платежі </t>
    </r>
    <r>
      <rPr>
        <i/>
        <sz val="7"/>
        <color theme="1"/>
        <rFont val="Times New Roman"/>
        <family val="1"/>
        <charset val="204"/>
      </rPr>
      <t>(розшифрувати</t>
    </r>
  </si>
  <si>
    <r>
      <t xml:space="preserve"> </t>
    </r>
    <r>
      <rPr>
        <i/>
        <sz val="7"/>
        <color theme="1"/>
        <rFont val="Times New Roman"/>
        <family val="1"/>
        <charset val="204"/>
      </rPr>
      <t xml:space="preserve">(посада) </t>
    </r>
  </si>
  <si>
    <t>Рік придирання</t>
  </si>
  <si>
    <t>Ціль використання</t>
  </si>
  <si>
    <t>Витрати всього</t>
  </si>
  <si>
    <t>Назва об'єкта</t>
  </si>
  <si>
    <t>відхилення (+,-)</t>
  </si>
  <si>
    <t>виконання (%)</t>
  </si>
  <si>
    <t>за 2022 рік</t>
  </si>
  <si>
    <t>до звіту про виконання фінансового плану за 2022 року</t>
  </si>
  <si>
    <t>на 01.01.2023 року</t>
  </si>
  <si>
    <r>
      <t>Інші доходи (</t>
    </r>
    <r>
      <rPr>
        <sz val="9"/>
        <color theme="1"/>
        <rFont val="Times New Roman"/>
        <family val="1"/>
        <charset val="204"/>
      </rPr>
      <t>сформовані доходи від нарах амортизації на ОС придбані за кошти бюджету)</t>
    </r>
  </si>
  <si>
    <r>
      <t xml:space="preserve">Інші витрати </t>
    </r>
    <r>
      <rPr>
        <i/>
        <sz val="9"/>
        <color theme="1"/>
        <rFont val="Times New Roman"/>
        <family val="1"/>
        <charset val="204"/>
      </rPr>
      <t>(нарахована амортизація на ОЗ придбані за кошти бюджету 7751,2 тис. грн. та доходи від передачі ОЗ 142,9 тис.грн.згідно рішення засновника)</t>
    </r>
  </si>
  <si>
    <t>Фонд оплати праці за планом  6786,0 тис. гривень та фактично  6811,7 тис. гривень.</t>
  </si>
  <si>
    <t>Середньооблікова кількість усіх працівників в еквіваленті повної зайнятості 63 особи.</t>
  </si>
  <si>
    <t>Середньомісячна заробітна плата за планом  8195,65 гривень та фактично -9010,19 гривень.</t>
  </si>
  <si>
    <t>нарах амортизація на безоплатно отримані ОЗ і необоротні активи 7751,2 тис.грн. та списання основних засобів при  передачі по рішенню засновника 142,9 тис.грн.</t>
  </si>
  <si>
    <t>ф. 2 р. 2350 / ф. 1 р. 1300</t>
  </si>
  <si>
    <t>ф. 2 р. 2350 / ф. 2 р. 2000</t>
  </si>
  <si>
    <t xml:space="preserve">Коефіцієнт рентабельності діяльності (чистий прибуток / чистий дохід (виручка) від реалізації продукції (товарів, робіт, послуг)) </t>
  </si>
  <si>
    <t>ф. 1 (р. 1165  / ф. 1 р. 1665</t>
  </si>
  <si>
    <t>ф. 1 р. 1195 / ф. 1 р. 1695</t>
  </si>
  <si>
    <t>ф. 1 (р. 1495) / ф. 1 (р. 1595 + р. 1695)</t>
  </si>
  <si>
    <t>ф. 1 (р. 1495) / ф. 1 р. 1900</t>
  </si>
  <si>
    <t>ф. 1 (р. 1595 + р. 1695)</t>
  </si>
  <si>
    <t>ф. 1 р.1011 / ф. 1 р. 1012</t>
  </si>
  <si>
    <t>ф. 1 (р. 1595 + р. 1695) / ф. 1 (р. 1495)</t>
  </si>
  <si>
    <t>За 2022 рік фактичний фонд оплати праці зріс порівняно з плановим зріс на 25,7 тис грн. В листопаді-грудні 2022 року, відповідно до договору з Фонду зайнятосі,  проводились суспільно корисні роботи на загальнеу суму 62,2 тис. грн., які не були не заплановані. Витрати на оплату праці тимчасовим працівникам фінансувались 100% за разунок коштів Фонду безробітних.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</si>
</sst>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i/>
      <sz val="7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gray0625">
        <fgColor rgb="FF000000"/>
        <bgColor rgb="FFF2F2F2"/>
      </patternFill>
    </fill>
    <fill>
      <patternFill patternType="solid">
        <fgColor rgb="FFD6FCB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0" fillId="0" borderId="0" xfId="0" applyFont="1" applyAlignment="1"/>
    <xf numFmtId="0" fontId="0" fillId="0" borderId="0" xfId="0" applyAlignment="1"/>
    <xf numFmtId="0" fontId="0" fillId="0" borderId="1" xfId="0" applyFont="1" applyBorder="1" applyAlignment="1"/>
    <xf numFmtId="0" fontId="0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3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4" fillId="0" borderId="0" xfId="0" applyFont="1"/>
    <xf numFmtId="164" fontId="11" fillId="0" borderId="0" xfId="0" applyNumberFormat="1" applyFont="1"/>
    <xf numFmtId="164" fontId="2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0" fillId="0" borderId="0" xfId="0" applyNumberFormat="1" applyFont="1"/>
    <xf numFmtId="1" fontId="11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0" fontId="16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/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7" fillId="0" borderId="0" xfId="0" applyFont="1"/>
    <xf numFmtId="164" fontId="15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/>
    <xf numFmtId="0" fontId="13" fillId="0" borderId="0" xfId="0" applyFont="1" applyAlignment="1"/>
    <xf numFmtId="0" fontId="2" fillId="0" borderId="0" xfId="0" applyFont="1"/>
    <xf numFmtId="0" fontId="2" fillId="0" borderId="0" xfId="0" applyFont="1" applyBorder="1" applyAlignme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9" fillId="0" borderId="1" xfId="0" applyNumberFormat="1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Alignment="1"/>
    <xf numFmtId="0" fontId="0" fillId="0" borderId="1" xfId="0" applyBorder="1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0" fillId="0" borderId="7" xfId="0" applyBorder="1" applyAlignment="1"/>
    <xf numFmtId="0" fontId="2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/>
    <xf numFmtId="0" fontId="0" fillId="0" borderId="2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/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9" fillId="0" borderId="0" xfId="0" applyFont="1" applyAlignment="1">
      <alignment horizontal="justify" vertical="center" wrapText="1"/>
    </xf>
    <xf numFmtId="0" fontId="3" fillId="0" borderId="0" xfId="0" applyFont="1" applyAlignment="1">
      <alignment wrapText="1"/>
    </xf>
    <xf numFmtId="0" fontId="24" fillId="0" borderId="0" xfId="0" applyFont="1" applyAlignment="1">
      <alignment horizontal="justify" vertical="center" wrapText="1"/>
    </xf>
    <xf numFmtId="0" fontId="19" fillId="0" borderId="0" xfId="0" applyFont="1" applyAlignment="1">
      <alignment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164" fontId="9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1" fontId="24" fillId="0" borderId="5" xfId="0" applyNumberFormat="1" applyFont="1" applyBorder="1" applyAlignment="1">
      <alignment vertical="center" wrapText="1"/>
    </xf>
    <xf numFmtId="1" fontId="24" fillId="0" borderId="6" xfId="0" applyNumberFormat="1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9" fillId="0" borderId="5" xfId="0" applyNumberFormat="1" applyFont="1" applyBorder="1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textRotation="90" wrapText="1"/>
    </xf>
    <xf numFmtId="0" fontId="16" fillId="0" borderId="8" xfId="0" applyFont="1" applyBorder="1" applyAlignment="1">
      <alignment vertical="center" textRotation="90" wrapText="1"/>
    </xf>
    <xf numFmtId="0" fontId="16" fillId="0" borderId="6" xfId="0" applyFont="1" applyBorder="1" applyAlignment="1">
      <alignment vertical="center" textRotation="90" wrapText="1"/>
    </xf>
    <xf numFmtId="2" fontId="9" fillId="0" borderId="1" xfId="0" applyNumberFormat="1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23" fillId="0" borderId="8" xfId="0" applyFont="1" applyBorder="1" applyAlignment="1">
      <alignment wrapText="1"/>
    </xf>
    <xf numFmtId="0" fontId="23" fillId="0" borderId="6" xfId="0" applyFont="1" applyBorder="1" applyAlignment="1">
      <alignment wrapText="1"/>
    </xf>
    <xf numFmtId="0" fontId="16" fillId="0" borderId="2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6FCBA"/>
      <color rgb="FFB8FA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topLeftCell="A99" zoomScale="150" zoomScaleNormal="150" workbookViewId="0">
      <selection activeCell="D84" sqref="D84"/>
    </sheetView>
  </sheetViews>
  <sheetFormatPr defaultRowHeight="15" x14ac:dyDescent="0.25"/>
  <cols>
    <col min="1" max="1" width="33.7109375" style="1" customWidth="1"/>
    <col min="2" max="2" width="7.140625" style="46" customWidth="1"/>
    <col min="3" max="3" width="9.85546875" style="1" customWidth="1"/>
    <col min="4" max="4" width="10.28515625" style="1" customWidth="1"/>
    <col min="5" max="5" width="12" style="1" customWidth="1"/>
    <col min="6" max="6" width="12.42578125" style="1" bestFit="1" customWidth="1"/>
    <col min="7" max="16384" width="9.140625" style="1"/>
  </cols>
  <sheetData>
    <row r="1" spans="1:7" x14ac:dyDescent="0.25">
      <c r="C1" s="109" t="s">
        <v>146</v>
      </c>
      <c r="D1" s="110"/>
      <c r="E1" s="110"/>
      <c r="F1" s="110"/>
    </row>
    <row r="2" spans="1:7" ht="13.5" customHeight="1" x14ac:dyDescent="0.25">
      <c r="C2" s="124" t="s">
        <v>149</v>
      </c>
      <c r="D2" s="110"/>
      <c r="E2" s="110"/>
      <c r="F2" s="110"/>
    </row>
    <row r="3" spans="1:7" x14ac:dyDescent="0.25">
      <c r="C3" s="125" t="s">
        <v>148</v>
      </c>
      <c r="D3" s="110"/>
      <c r="E3" s="110"/>
      <c r="F3" s="110"/>
    </row>
    <row r="4" spans="1:7" ht="4.5" customHeight="1" x14ac:dyDescent="0.25">
      <c r="C4" s="7"/>
      <c r="D4" s="8"/>
      <c r="E4" s="8"/>
      <c r="F4" s="8"/>
    </row>
    <row r="5" spans="1:7" ht="11.25" customHeight="1" x14ac:dyDescent="0.25">
      <c r="C5" s="9"/>
      <c r="D5" s="111" t="s">
        <v>0</v>
      </c>
      <c r="E5" s="111"/>
      <c r="F5" s="111"/>
    </row>
    <row r="6" spans="1:7" ht="11.25" customHeight="1" x14ac:dyDescent="0.25">
      <c r="C6" s="10" t="s">
        <v>147</v>
      </c>
      <c r="D6" s="138" t="s">
        <v>441</v>
      </c>
      <c r="E6" s="139"/>
      <c r="F6" s="140"/>
    </row>
    <row r="7" spans="1:7" ht="24" customHeight="1" x14ac:dyDescent="0.25">
      <c r="A7" s="12" t="s">
        <v>1</v>
      </c>
      <c r="B7" s="117" t="s">
        <v>2</v>
      </c>
      <c r="C7" s="118"/>
      <c r="D7" s="119"/>
      <c r="E7" s="34" t="s">
        <v>3</v>
      </c>
      <c r="F7" s="12">
        <v>43131772</v>
      </c>
      <c r="G7" s="2"/>
    </row>
    <row r="8" spans="1:7" ht="12.75" customHeight="1" x14ac:dyDescent="0.25">
      <c r="A8" s="12" t="s">
        <v>4</v>
      </c>
      <c r="B8" s="117" t="s">
        <v>5</v>
      </c>
      <c r="C8" s="118"/>
      <c r="D8" s="119"/>
      <c r="E8" s="34" t="s">
        <v>6</v>
      </c>
      <c r="F8" s="12"/>
      <c r="G8" s="2"/>
    </row>
    <row r="9" spans="1:7" ht="15" customHeight="1" x14ac:dyDescent="0.25">
      <c r="A9" s="12" t="s">
        <v>7</v>
      </c>
      <c r="B9" s="117" t="s">
        <v>8</v>
      </c>
      <c r="C9" s="118"/>
      <c r="D9" s="119"/>
      <c r="E9" s="34" t="s">
        <v>9</v>
      </c>
      <c r="F9" s="12"/>
      <c r="G9" s="2"/>
    </row>
    <row r="10" spans="1:7" ht="15.75" customHeight="1" x14ac:dyDescent="0.25">
      <c r="A10" s="12" t="s">
        <v>10</v>
      </c>
      <c r="B10" s="117" t="s">
        <v>11</v>
      </c>
      <c r="C10" s="118"/>
      <c r="D10" s="119"/>
      <c r="E10" s="34" t="s">
        <v>12</v>
      </c>
      <c r="F10" s="12"/>
      <c r="G10" s="2"/>
    </row>
    <row r="11" spans="1:7" ht="26.25" customHeight="1" x14ac:dyDescent="0.25">
      <c r="A11" s="12" t="s">
        <v>13</v>
      </c>
      <c r="B11" s="117" t="s">
        <v>14</v>
      </c>
      <c r="C11" s="118"/>
      <c r="D11" s="119"/>
      <c r="E11" s="34" t="s">
        <v>15</v>
      </c>
      <c r="F11" s="12"/>
      <c r="G11" s="2"/>
    </row>
    <row r="12" spans="1:7" ht="23.25" customHeight="1" x14ac:dyDescent="0.25">
      <c r="A12" s="12" t="s">
        <v>16</v>
      </c>
      <c r="B12" s="117" t="s">
        <v>17</v>
      </c>
      <c r="C12" s="118"/>
      <c r="D12" s="119"/>
      <c r="E12" s="34" t="s">
        <v>18</v>
      </c>
      <c r="F12" s="122" t="s">
        <v>410</v>
      </c>
      <c r="G12" s="2"/>
    </row>
    <row r="13" spans="1:7" x14ac:dyDescent="0.25">
      <c r="A13" s="12" t="s">
        <v>20</v>
      </c>
      <c r="B13" s="117" t="s">
        <v>21</v>
      </c>
      <c r="C13" s="118"/>
      <c r="D13" s="119"/>
      <c r="E13" s="34" t="s">
        <v>19</v>
      </c>
      <c r="F13" s="123"/>
      <c r="G13" s="2"/>
    </row>
    <row r="14" spans="1:7" x14ac:dyDescent="0.25">
      <c r="A14" s="12" t="s">
        <v>22</v>
      </c>
      <c r="B14" s="117" t="s">
        <v>23</v>
      </c>
      <c r="C14" s="118"/>
      <c r="D14" s="119"/>
      <c r="E14" s="132" t="s">
        <v>24</v>
      </c>
      <c r="F14" s="12" t="s">
        <v>25</v>
      </c>
      <c r="G14" s="2"/>
    </row>
    <row r="15" spans="1:7" x14ac:dyDescent="0.25">
      <c r="A15" s="12" t="s">
        <v>26</v>
      </c>
      <c r="B15" s="130">
        <v>63</v>
      </c>
      <c r="C15" s="131"/>
      <c r="D15" s="119"/>
      <c r="E15" s="133"/>
      <c r="F15" s="12" t="s">
        <v>27</v>
      </c>
      <c r="G15" s="2"/>
    </row>
    <row r="16" spans="1:7" ht="37.5" customHeight="1" x14ac:dyDescent="0.25">
      <c r="A16" s="12" t="s">
        <v>28</v>
      </c>
      <c r="B16" s="117" t="s">
        <v>29</v>
      </c>
      <c r="C16" s="118"/>
      <c r="D16" s="119"/>
      <c r="E16" s="133"/>
      <c r="F16" s="12" t="s">
        <v>409</v>
      </c>
      <c r="G16" s="2"/>
    </row>
    <row r="17" spans="1:7" x14ac:dyDescent="0.25">
      <c r="A17" s="12" t="s">
        <v>30</v>
      </c>
      <c r="B17" s="117" t="s">
        <v>31</v>
      </c>
      <c r="C17" s="118"/>
      <c r="D17" s="119"/>
      <c r="E17" s="133"/>
      <c r="F17" s="12" t="s">
        <v>32</v>
      </c>
      <c r="G17" s="2"/>
    </row>
    <row r="18" spans="1:7" ht="15" customHeight="1" x14ac:dyDescent="0.25">
      <c r="A18" s="12" t="s">
        <v>33</v>
      </c>
      <c r="B18" s="117" t="s">
        <v>145</v>
      </c>
      <c r="C18" s="118"/>
      <c r="D18" s="119"/>
      <c r="E18" s="134"/>
      <c r="F18" s="12" t="s">
        <v>411</v>
      </c>
      <c r="G18" s="2"/>
    </row>
    <row r="19" spans="1:7" s="73" customFormat="1" ht="12.75" customHeight="1" x14ac:dyDescent="0.25">
      <c r="A19" s="120" t="s">
        <v>34</v>
      </c>
      <c r="B19" s="121"/>
      <c r="C19" s="121"/>
      <c r="D19" s="121"/>
      <c r="E19" s="121"/>
      <c r="F19" s="121"/>
    </row>
    <row r="20" spans="1:7" x14ac:dyDescent="0.25">
      <c r="A20" s="120" t="s">
        <v>439</v>
      </c>
      <c r="B20" s="110"/>
      <c r="C20" s="110"/>
      <c r="D20" s="110"/>
      <c r="E20" s="110"/>
      <c r="F20" s="110"/>
    </row>
    <row r="21" spans="1:7" ht="6.75" customHeight="1" x14ac:dyDescent="0.25">
      <c r="A21" s="114" t="s">
        <v>35</v>
      </c>
      <c r="B21" s="110"/>
      <c r="C21" s="110"/>
      <c r="D21" s="110"/>
      <c r="E21" s="110"/>
      <c r="F21" s="110"/>
    </row>
    <row r="22" spans="1:7" x14ac:dyDescent="0.25">
      <c r="A22" s="114" t="s">
        <v>36</v>
      </c>
      <c r="B22" s="110"/>
      <c r="C22" s="110"/>
      <c r="D22" s="110"/>
      <c r="E22" s="110"/>
      <c r="F22" s="110"/>
    </row>
    <row r="23" spans="1:7" x14ac:dyDescent="0.25">
      <c r="A23" s="115" t="s">
        <v>37</v>
      </c>
      <c r="B23" s="116"/>
      <c r="C23" s="116"/>
      <c r="D23" s="116"/>
      <c r="E23" s="116"/>
      <c r="F23" s="116"/>
    </row>
    <row r="24" spans="1:7" ht="14.25" customHeight="1" x14ac:dyDescent="0.25">
      <c r="A24" s="112" t="s">
        <v>38</v>
      </c>
      <c r="B24" s="113" t="s">
        <v>39</v>
      </c>
      <c r="C24" s="112" t="s">
        <v>40</v>
      </c>
      <c r="D24" s="112" t="s">
        <v>41</v>
      </c>
      <c r="E24" s="4" t="s">
        <v>42</v>
      </c>
      <c r="F24" s="4" t="s">
        <v>44</v>
      </c>
    </row>
    <row r="25" spans="1:7" x14ac:dyDescent="0.25">
      <c r="A25" s="112"/>
      <c r="B25" s="113"/>
      <c r="C25" s="112"/>
      <c r="D25" s="112"/>
      <c r="E25" s="4" t="s">
        <v>43</v>
      </c>
      <c r="F25" s="4" t="s">
        <v>45</v>
      </c>
    </row>
    <row r="26" spans="1:7" ht="10.5" customHeight="1" x14ac:dyDescent="0.25">
      <c r="A26" s="5">
        <v>1</v>
      </c>
      <c r="B26" s="47">
        <v>2</v>
      </c>
      <c r="C26" s="5">
        <v>3</v>
      </c>
      <c r="D26" s="5">
        <v>4</v>
      </c>
      <c r="E26" s="5">
        <v>5</v>
      </c>
      <c r="F26" s="5">
        <v>6</v>
      </c>
    </row>
    <row r="27" spans="1:7" x14ac:dyDescent="0.25">
      <c r="A27" s="126" t="s">
        <v>46</v>
      </c>
      <c r="B27" s="126"/>
      <c r="C27" s="126"/>
      <c r="D27" s="126"/>
      <c r="E27" s="126"/>
      <c r="F27" s="126"/>
    </row>
    <row r="28" spans="1:7" ht="32.25" customHeight="1" x14ac:dyDescent="0.25">
      <c r="A28" s="4" t="s">
        <v>47</v>
      </c>
      <c r="B28" s="45" t="s">
        <v>363</v>
      </c>
      <c r="C28" s="4">
        <v>450</v>
      </c>
      <c r="D28" s="4">
        <v>643.79999999999995</v>
      </c>
      <c r="E28" s="4">
        <f>D28-C28</f>
        <v>193.79999999999995</v>
      </c>
      <c r="F28" s="6">
        <f>D28/C28*100</f>
        <v>143.06666666666666</v>
      </c>
    </row>
    <row r="29" spans="1:7" ht="15.75" customHeight="1" x14ac:dyDescent="0.25">
      <c r="A29" s="4" t="s">
        <v>48</v>
      </c>
      <c r="B29" s="45" t="s">
        <v>364</v>
      </c>
      <c r="C29" s="4">
        <v>55</v>
      </c>
      <c r="D29" s="4">
        <v>107.3</v>
      </c>
      <c r="E29" s="4">
        <f t="shared" ref="E29:E39" si="0">D29-C29</f>
        <v>52.3</v>
      </c>
      <c r="F29" s="6">
        <f>D29/C29*100</f>
        <v>195.09090909090909</v>
      </c>
    </row>
    <row r="30" spans="1:7" x14ac:dyDescent="0.25">
      <c r="A30" s="4" t="s">
        <v>49</v>
      </c>
      <c r="B30" s="45" t="s">
        <v>365</v>
      </c>
      <c r="C30" s="4"/>
      <c r="D30" s="4"/>
      <c r="E30" s="4">
        <f t="shared" si="0"/>
        <v>0</v>
      </c>
      <c r="F30" s="4"/>
    </row>
    <row r="31" spans="1:7" ht="26.25" customHeight="1" x14ac:dyDescent="0.25">
      <c r="A31" s="4" t="s">
        <v>134</v>
      </c>
      <c r="B31" s="45" t="s">
        <v>366</v>
      </c>
      <c r="C31" s="4"/>
      <c r="D31" s="4"/>
      <c r="E31" s="4">
        <f t="shared" si="0"/>
        <v>0</v>
      </c>
      <c r="F31" s="4"/>
    </row>
    <row r="32" spans="1:7" ht="28.5" customHeight="1" x14ac:dyDescent="0.25">
      <c r="A32" s="4" t="s">
        <v>404</v>
      </c>
      <c r="B32" s="45" t="s">
        <v>367</v>
      </c>
      <c r="C32" s="4"/>
      <c r="D32" s="4"/>
      <c r="E32" s="4">
        <f t="shared" si="0"/>
        <v>0</v>
      </c>
      <c r="F32" s="4"/>
    </row>
    <row r="33" spans="1:6" ht="43.5" customHeight="1" x14ac:dyDescent="0.25">
      <c r="A33" s="4" t="s">
        <v>403</v>
      </c>
      <c r="B33" s="45" t="s">
        <v>368</v>
      </c>
      <c r="C33" s="4">
        <v>395</v>
      </c>
      <c r="D33" s="53">
        <f>D28-D29-D30-D31-D32</f>
        <v>536.5</v>
      </c>
      <c r="E33" s="4">
        <f t="shared" si="0"/>
        <v>141.5</v>
      </c>
      <c r="F33" s="6">
        <f>D33/C33*100</f>
        <v>135.82278481012656</v>
      </c>
    </row>
    <row r="34" spans="1:6" ht="27.75" customHeight="1" x14ac:dyDescent="0.25">
      <c r="A34" s="4" t="s">
        <v>135</v>
      </c>
      <c r="B34" s="45" t="s">
        <v>369</v>
      </c>
      <c r="C34" s="4">
        <v>13400</v>
      </c>
      <c r="D34" s="4">
        <v>12215.7</v>
      </c>
      <c r="E34" s="4">
        <f t="shared" si="0"/>
        <v>-1184.2999999999993</v>
      </c>
      <c r="F34" s="6">
        <f>D34/C34*100</f>
        <v>91.161940298507474</v>
      </c>
    </row>
    <row r="35" spans="1:6" ht="23.25" customHeight="1" x14ac:dyDescent="0.25">
      <c r="A35" s="4" t="s">
        <v>402</v>
      </c>
      <c r="B35" s="45" t="s">
        <v>370</v>
      </c>
      <c r="C35" s="4"/>
      <c r="D35" s="4"/>
      <c r="E35" s="4">
        <f t="shared" si="0"/>
        <v>0</v>
      </c>
      <c r="F35" s="4"/>
    </row>
    <row r="36" spans="1:6" ht="16.5" customHeight="1" x14ac:dyDescent="0.25">
      <c r="A36" s="4" t="s">
        <v>405</v>
      </c>
      <c r="B36" s="45" t="s">
        <v>371</v>
      </c>
      <c r="C36" s="4"/>
      <c r="D36" s="4"/>
      <c r="E36" s="4">
        <f t="shared" si="0"/>
        <v>0</v>
      </c>
      <c r="F36" s="4"/>
    </row>
    <row r="37" spans="1:6" ht="27.75" customHeight="1" x14ac:dyDescent="0.25">
      <c r="A37" s="4" t="s">
        <v>442</v>
      </c>
      <c r="B37" s="45" t="s">
        <v>372</v>
      </c>
      <c r="C37" s="4">
        <v>8160</v>
      </c>
      <c r="D37" s="4">
        <v>7751.2</v>
      </c>
      <c r="E37" s="4">
        <f t="shared" si="0"/>
        <v>-408.80000000000018</v>
      </c>
      <c r="F37" s="6">
        <f>D37/C37*100</f>
        <v>94.990196078431367</v>
      </c>
    </row>
    <row r="38" spans="1:6" ht="42" customHeight="1" x14ac:dyDescent="0.25">
      <c r="A38" s="4" t="s">
        <v>406</v>
      </c>
      <c r="B38" s="45" t="s">
        <v>373</v>
      </c>
      <c r="C38" s="4"/>
      <c r="D38" s="4"/>
      <c r="E38" s="4">
        <f t="shared" si="0"/>
        <v>0</v>
      </c>
      <c r="F38" s="4"/>
    </row>
    <row r="39" spans="1:6" x14ac:dyDescent="0.25">
      <c r="A39" s="19" t="s">
        <v>51</v>
      </c>
      <c r="B39" s="51" t="s">
        <v>374</v>
      </c>
      <c r="C39" s="19">
        <f>C33+C34+C35+C36+C37+C38</f>
        <v>21955</v>
      </c>
      <c r="D39" s="75">
        <f>D33+D34+D35+D36+D37+D38</f>
        <v>20503.400000000001</v>
      </c>
      <c r="E39" s="19">
        <f t="shared" si="0"/>
        <v>-1451.5999999999985</v>
      </c>
      <c r="F39" s="52">
        <f>D39/C39*100</f>
        <v>93.388294238214527</v>
      </c>
    </row>
    <row r="40" spans="1:6" x14ac:dyDescent="0.25">
      <c r="A40" s="126" t="s">
        <v>52</v>
      </c>
      <c r="B40" s="127"/>
      <c r="C40" s="127"/>
      <c r="D40" s="127"/>
      <c r="E40" s="127"/>
      <c r="F40" s="127"/>
    </row>
    <row r="41" spans="1:6" ht="12" customHeight="1" x14ac:dyDescent="0.25">
      <c r="A41" s="5">
        <v>1</v>
      </c>
      <c r="B41" s="47">
        <v>2</v>
      </c>
      <c r="C41" s="5">
        <v>3</v>
      </c>
      <c r="D41" s="5">
        <v>4</v>
      </c>
      <c r="E41" s="5">
        <v>5</v>
      </c>
      <c r="F41" s="5">
        <v>6</v>
      </c>
    </row>
    <row r="42" spans="1:6" ht="45" x14ac:dyDescent="0.25">
      <c r="A42" s="4" t="s">
        <v>136</v>
      </c>
      <c r="B42" s="45" t="s">
        <v>375</v>
      </c>
      <c r="C42" s="4">
        <v>380</v>
      </c>
      <c r="D42" s="4">
        <v>488.1</v>
      </c>
      <c r="E42" s="4">
        <f>D42-C42</f>
        <v>108.10000000000002</v>
      </c>
      <c r="F42" s="6">
        <f>D42/C42*100</f>
        <v>128.44736842105263</v>
      </c>
    </row>
    <row r="43" spans="1:6" ht="30" x14ac:dyDescent="0.25">
      <c r="A43" s="4" t="s">
        <v>53</v>
      </c>
      <c r="B43" s="45" t="s">
        <v>376</v>
      </c>
      <c r="C43" s="4">
        <v>2147</v>
      </c>
      <c r="D43" s="4">
        <f>D44+D45+D46+D47+D48</f>
        <v>1733</v>
      </c>
      <c r="E43" s="4">
        <f t="shared" ref="E43:E64" si="1">D43-C43</f>
        <v>-414</v>
      </c>
      <c r="F43" s="6">
        <f>D43/C43*100</f>
        <v>80.717279925477413</v>
      </c>
    </row>
    <row r="44" spans="1:6" ht="30" x14ac:dyDescent="0.25">
      <c r="A44" s="4" t="s">
        <v>54</v>
      </c>
      <c r="B44" s="45" t="s">
        <v>55</v>
      </c>
      <c r="C44" s="4">
        <v>52</v>
      </c>
      <c r="D44" s="4">
        <v>62.8</v>
      </c>
      <c r="E44" s="4">
        <f t="shared" si="1"/>
        <v>10.799999999999997</v>
      </c>
      <c r="F44" s="6">
        <f>D44/C44*100</f>
        <v>120.76923076923076</v>
      </c>
    </row>
    <row r="45" spans="1:6" x14ac:dyDescent="0.25">
      <c r="A45" s="4" t="s">
        <v>56</v>
      </c>
      <c r="B45" s="45" t="s">
        <v>57</v>
      </c>
      <c r="C45" s="4"/>
      <c r="D45" s="4"/>
      <c r="E45" s="4">
        <f t="shared" si="1"/>
        <v>0</v>
      </c>
      <c r="F45" s="4"/>
    </row>
    <row r="46" spans="1:6" x14ac:dyDescent="0.25">
      <c r="A46" s="4" t="s">
        <v>58</v>
      </c>
      <c r="B46" s="45" t="s">
        <v>59</v>
      </c>
      <c r="C46" s="4">
        <v>1</v>
      </c>
      <c r="D46" s="4">
        <v>0</v>
      </c>
      <c r="E46" s="4">
        <f t="shared" si="1"/>
        <v>-1</v>
      </c>
      <c r="F46" s="6"/>
    </row>
    <row r="47" spans="1:6" x14ac:dyDescent="0.25">
      <c r="A47" s="4" t="s">
        <v>60</v>
      </c>
      <c r="B47" s="45" t="s">
        <v>61</v>
      </c>
      <c r="C47" s="4"/>
      <c r="D47" s="4"/>
      <c r="E47" s="4">
        <f t="shared" si="1"/>
        <v>0</v>
      </c>
      <c r="F47" s="4"/>
    </row>
    <row r="48" spans="1:6" ht="30" x14ac:dyDescent="0.25">
      <c r="A48" s="4" t="s">
        <v>137</v>
      </c>
      <c r="B48" s="45" t="s">
        <v>62</v>
      </c>
      <c r="C48" s="4">
        <v>2094</v>
      </c>
      <c r="D48" s="4">
        <v>1670.2</v>
      </c>
      <c r="E48" s="4">
        <f t="shared" si="1"/>
        <v>-423.79999999999995</v>
      </c>
      <c r="F48" s="6">
        <f>D48/C48*100</f>
        <v>79.761222540592172</v>
      </c>
    </row>
    <row r="49" spans="1:6" x14ac:dyDescent="0.25">
      <c r="A49" s="4" t="s">
        <v>138</v>
      </c>
      <c r="B49" s="45" t="s">
        <v>377</v>
      </c>
      <c r="C49" s="4"/>
      <c r="D49" s="4"/>
      <c r="E49" s="4">
        <f t="shared" si="1"/>
        <v>0</v>
      </c>
      <c r="F49" s="4"/>
    </row>
    <row r="50" spans="1:6" ht="30" x14ac:dyDescent="0.25">
      <c r="A50" s="4" t="s">
        <v>139</v>
      </c>
      <c r="B50" s="45" t="s">
        <v>378</v>
      </c>
      <c r="C50" s="4">
        <v>11253</v>
      </c>
      <c r="D50" s="4">
        <v>10339.799999999999</v>
      </c>
      <c r="E50" s="4">
        <f t="shared" si="1"/>
        <v>-913.20000000000073</v>
      </c>
      <c r="F50" s="6">
        <f>D50/C50*100</f>
        <v>91.884830711810167</v>
      </c>
    </row>
    <row r="51" spans="1:6" ht="30" x14ac:dyDescent="0.25">
      <c r="A51" s="4" t="s">
        <v>140</v>
      </c>
      <c r="B51" s="45" t="s">
        <v>379</v>
      </c>
      <c r="C51" s="4"/>
      <c r="D51" s="4"/>
      <c r="E51" s="4">
        <f t="shared" si="1"/>
        <v>0</v>
      </c>
      <c r="F51" s="4"/>
    </row>
    <row r="52" spans="1:6" ht="30" x14ac:dyDescent="0.25">
      <c r="A52" s="4" t="s">
        <v>141</v>
      </c>
      <c r="B52" s="45" t="s">
        <v>380</v>
      </c>
      <c r="C52" s="4"/>
      <c r="D52" s="4"/>
      <c r="E52" s="4">
        <f t="shared" si="1"/>
        <v>0</v>
      </c>
      <c r="F52" s="4"/>
    </row>
    <row r="53" spans="1:6" ht="51" x14ac:dyDescent="0.25">
      <c r="A53" s="4" t="s">
        <v>443</v>
      </c>
      <c r="B53" s="45" t="s">
        <v>381</v>
      </c>
      <c r="C53" s="4">
        <v>8160</v>
      </c>
      <c r="D53" s="4">
        <f>7751.2+142.9</f>
        <v>7894.0999999999995</v>
      </c>
      <c r="E53" s="4">
        <f t="shared" si="1"/>
        <v>-265.90000000000055</v>
      </c>
      <c r="F53" s="6">
        <f>D53/C53*100</f>
        <v>96.741421568627445</v>
      </c>
    </row>
    <row r="54" spans="1:6" ht="30" x14ac:dyDescent="0.25">
      <c r="A54" s="4" t="s">
        <v>63</v>
      </c>
      <c r="B54" s="45" t="s">
        <v>382</v>
      </c>
      <c r="C54" s="4">
        <v>2.7</v>
      </c>
      <c r="D54" s="4">
        <v>8.6999999999999993</v>
      </c>
      <c r="E54" s="4">
        <f t="shared" si="1"/>
        <v>5.9999999999999991</v>
      </c>
      <c r="F54" s="6"/>
    </row>
    <row r="55" spans="1:6" ht="30" x14ac:dyDescent="0.25">
      <c r="A55" s="4" t="s">
        <v>64</v>
      </c>
      <c r="B55" s="45" t="s">
        <v>383</v>
      </c>
      <c r="C55" s="4"/>
      <c r="D55" s="4"/>
      <c r="E55" s="4">
        <f t="shared" si="1"/>
        <v>0</v>
      </c>
      <c r="F55" s="4"/>
    </row>
    <row r="56" spans="1:6" x14ac:dyDescent="0.25">
      <c r="A56" s="56" t="s">
        <v>65</v>
      </c>
      <c r="B56" s="51" t="s">
        <v>384</v>
      </c>
      <c r="C56" s="56">
        <f>C42+C43+C50+C53</f>
        <v>21940</v>
      </c>
      <c r="D56" s="56">
        <f>D42+D43+D50+D53</f>
        <v>20455</v>
      </c>
      <c r="E56" s="56">
        <f t="shared" si="1"/>
        <v>-1485</v>
      </c>
      <c r="F56" s="52">
        <f>D56/C56*100</f>
        <v>93.231540565177767</v>
      </c>
    </row>
    <row r="57" spans="1:6" ht="18" customHeight="1" x14ac:dyDescent="0.25">
      <c r="A57" s="67" t="s">
        <v>66</v>
      </c>
      <c r="B57" s="68"/>
      <c r="C57" s="69"/>
      <c r="D57" s="69"/>
      <c r="E57" s="69">
        <f t="shared" si="1"/>
        <v>0</v>
      </c>
      <c r="F57" s="69"/>
    </row>
    <row r="58" spans="1:6" x14ac:dyDescent="0.25">
      <c r="A58" s="69" t="s">
        <v>67</v>
      </c>
      <c r="B58" s="68" t="s">
        <v>385</v>
      </c>
      <c r="C58" s="69">
        <f>C33-C42</f>
        <v>15</v>
      </c>
      <c r="D58" s="69">
        <f>D33-D42</f>
        <v>48.399999999999977</v>
      </c>
      <c r="E58" s="69">
        <f t="shared" si="1"/>
        <v>33.399999999999977</v>
      </c>
      <c r="F58" s="70">
        <f>D58/C58*100</f>
        <v>322.66666666666652</v>
      </c>
    </row>
    <row r="59" spans="1:6" ht="30" x14ac:dyDescent="0.25">
      <c r="A59" s="69" t="s">
        <v>68</v>
      </c>
      <c r="B59" s="68" t="s">
        <v>386</v>
      </c>
      <c r="C59" s="69">
        <f>(C58+C34)-C43-C50</f>
        <v>15</v>
      </c>
      <c r="D59" s="69">
        <v>48.1</v>
      </c>
      <c r="E59" s="69">
        <f t="shared" si="1"/>
        <v>33.1</v>
      </c>
      <c r="F59" s="70">
        <f>D59/C59*100</f>
        <v>320.66666666666663</v>
      </c>
    </row>
    <row r="60" spans="1:6" ht="30" x14ac:dyDescent="0.25">
      <c r="A60" s="69" t="s">
        <v>69</v>
      </c>
      <c r="B60" s="68" t="s">
        <v>387</v>
      </c>
      <c r="C60" s="69"/>
      <c r="D60" s="69"/>
      <c r="E60" s="69">
        <f t="shared" si="1"/>
        <v>0</v>
      </c>
      <c r="F60" s="70"/>
    </row>
    <row r="61" spans="1:6" x14ac:dyDescent="0.25">
      <c r="A61" s="69" t="s">
        <v>70</v>
      </c>
      <c r="B61" s="68" t="s">
        <v>388</v>
      </c>
      <c r="C61" s="69">
        <v>15</v>
      </c>
      <c r="D61" s="69">
        <v>48.1</v>
      </c>
      <c r="E61" s="69">
        <f t="shared" si="1"/>
        <v>33.1</v>
      </c>
      <c r="F61" s="70">
        <f>D61/C61*100</f>
        <v>320.66666666666663</v>
      </c>
    </row>
    <row r="62" spans="1:6" ht="30" x14ac:dyDescent="0.25">
      <c r="A62" s="69" t="s">
        <v>71</v>
      </c>
      <c r="B62" s="68">
        <v>27</v>
      </c>
      <c r="C62" s="69">
        <v>12.3</v>
      </c>
      <c r="D62" s="69">
        <v>39.4</v>
      </c>
      <c r="E62" s="69">
        <v>27.1</v>
      </c>
      <c r="F62" s="70">
        <f>D62/C62*100</f>
        <v>320.32520325203251</v>
      </c>
    </row>
    <row r="63" spans="1:6" x14ac:dyDescent="0.25">
      <c r="A63" s="69" t="s">
        <v>72</v>
      </c>
      <c r="B63" s="68" t="s">
        <v>73</v>
      </c>
      <c r="C63" s="69">
        <f>C62</f>
        <v>12.3</v>
      </c>
      <c r="D63" s="69">
        <f>D62</f>
        <v>39.4</v>
      </c>
      <c r="E63" s="69">
        <f t="shared" si="1"/>
        <v>27.099999999999998</v>
      </c>
      <c r="F63" s="70">
        <f>D63/C63*100</f>
        <v>320.32520325203251</v>
      </c>
    </row>
    <row r="64" spans="1:6" x14ac:dyDescent="0.25">
      <c r="A64" s="69" t="s">
        <v>74</v>
      </c>
      <c r="B64" s="68" t="s">
        <v>75</v>
      </c>
      <c r="C64" s="69"/>
      <c r="D64" s="69"/>
      <c r="E64" s="69">
        <f t="shared" si="1"/>
        <v>0</v>
      </c>
      <c r="F64" s="69"/>
    </row>
    <row r="65" spans="1:6" x14ac:dyDescent="0.25">
      <c r="A65" s="128" t="s">
        <v>76</v>
      </c>
      <c r="B65" s="129"/>
      <c r="C65" s="129"/>
      <c r="D65" s="129"/>
      <c r="E65" s="129"/>
      <c r="F65" s="129"/>
    </row>
    <row r="66" spans="1:6" x14ac:dyDescent="0.25">
      <c r="A66" s="112" t="s">
        <v>38</v>
      </c>
      <c r="B66" s="113" t="s">
        <v>39</v>
      </c>
      <c r="C66" s="112" t="s">
        <v>40</v>
      </c>
      <c r="D66" s="112" t="s">
        <v>41</v>
      </c>
      <c r="E66" s="4" t="s">
        <v>42</v>
      </c>
      <c r="F66" s="4" t="s">
        <v>44</v>
      </c>
    </row>
    <row r="67" spans="1:6" ht="12.75" customHeight="1" x14ac:dyDescent="0.25">
      <c r="A67" s="112"/>
      <c r="B67" s="113"/>
      <c r="C67" s="112"/>
      <c r="D67" s="112"/>
      <c r="E67" s="4" t="s">
        <v>43</v>
      </c>
      <c r="F67" s="4" t="s">
        <v>45</v>
      </c>
    </row>
    <row r="68" spans="1:6" ht="10.5" customHeight="1" x14ac:dyDescent="0.25">
      <c r="A68" s="5">
        <v>1</v>
      </c>
      <c r="B68" s="47">
        <v>2</v>
      </c>
      <c r="C68" s="5">
        <v>3</v>
      </c>
      <c r="D68" s="5">
        <v>4</v>
      </c>
      <c r="E68" s="5">
        <v>5</v>
      </c>
      <c r="F68" s="5">
        <v>6</v>
      </c>
    </row>
    <row r="69" spans="1:6" ht="25.5" customHeight="1" x14ac:dyDescent="0.25">
      <c r="A69" s="4" t="s">
        <v>77</v>
      </c>
      <c r="B69" s="45" t="s">
        <v>389</v>
      </c>
      <c r="C69" s="4">
        <v>0</v>
      </c>
      <c r="D69" s="4">
        <v>0</v>
      </c>
      <c r="E69" s="4">
        <v>0</v>
      </c>
      <c r="F69" s="4"/>
    </row>
    <row r="70" spans="1:6" ht="26.25" customHeight="1" x14ac:dyDescent="0.25">
      <c r="A70" s="4" t="s">
        <v>78</v>
      </c>
      <c r="B70" s="45" t="s">
        <v>79</v>
      </c>
      <c r="C70" s="4"/>
      <c r="D70" s="4"/>
      <c r="E70" s="4">
        <v>0</v>
      </c>
      <c r="F70" s="4"/>
    </row>
    <row r="71" spans="1:6" ht="51" x14ac:dyDescent="0.25">
      <c r="A71" s="12" t="s">
        <v>80</v>
      </c>
      <c r="B71" s="45" t="s">
        <v>81</v>
      </c>
      <c r="C71" s="4"/>
      <c r="D71" s="4"/>
      <c r="E71" s="4">
        <v>0</v>
      </c>
      <c r="F71" s="4"/>
    </row>
    <row r="72" spans="1:6" ht="26.25" customHeight="1" x14ac:dyDescent="0.25">
      <c r="A72" s="4" t="s">
        <v>82</v>
      </c>
      <c r="B72" s="45"/>
      <c r="C72" s="4"/>
      <c r="D72" s="4"/>
      <c r="E72" s="4">
        <v>0</v>
      </c>
      <c r="F72" s="4"/>
    </row>
    <row r="73" spans="1:6" x14ac:dyDescent="0.25">
      <c r="A73" s="10"/>
      <c r="B73" s="49"/>
      <c r="C73" s="10"/>
      <c r="D73" s="10"/>
      <c r="E73" s="10"/>
      <c r="F73" s="10"/>
    </row>
    <row r="74" spans="1:6" ht="11.25" customHeight="1" x14ac:dyDescent="0.25">
      <c r="A74" s="5">
        <v>1</v>
      </c>
      <c r="B74" s="50">
        <v>2</v>
      </c>
      <c r="C74" s="5">
        <v>3</v>
      </c>
      <c r="D74" s="5">
        <v>4</v>
      </c>
      <c r="E74" s="5">
        <v>5</v>
      </c>
      <c r="F74" s="5">
        <v>6</v>
      </c>
    </row>
    <row r="75" spans="1:6" ht="120" x14ac:dyDescent="0.25">
      <c r="A75" s="4" t="s">
        <v>83</v>
      </c>
      <c r="B75" s="45" t="s">
        <v>390</v>
      </c>
      <c r="C75" s="4"/>
      <c r="D75" s="4"/>
      <c r="E75" s="4">
        <v>0</v>
      </c>
      <c r="F75" s="4"/>
    </row>
    <row r="76" spans="1:6" x14ac:dyDescent="0.25">
      <c r="A76" s="4" t="s">
        <v>84</v>
      </c>
      <c r="B76" s="45" t="s">
        <v>85</v>
      </c>
      <c r="C76" s="4"/>
      <c r="D76" s="4"/>
      <c r="E76" s="4">
        <v>0</v>
      </c>
      <c r="F76" s="4"/>
    </row>
    <row r="77" spans="1:6" ht="135" x14ac:dyDescent="0.25">
      <c r="A77" s="4" t="s">
        <v>86</v>
      </c>
      <c r="B77" s="45" t="s">
        <v>391</v>
      </c>
      <c r="C77" s="4"/>
      <c r="D77" s="4"/>
      <c r="E77" s="4"/>
      <c r="F77" s="4"/>
    </row>
    <row r="78" spans="1:6" ht="45" x14ac:dyDescent="0.25">
      <c r="A78" s="72" t="s">
        <v>87</v>
      </c>
      <c r="B78" s="45" t="s">
        <v>392</v>
      </c>
      <c r="C78" s="4">
        <v>103.5</v>
      </c>
      <c r="D78" s="4">
        <v>103.5</v>
      </c>
      <c r="E78" s="4">
        <f>D78-C78</f>
        <v>0</v>
      </c>
      <c r="F78" s="4">
        <f>D78/C78*100</f>
        <v>100</v>
      </c>
    </row>
    <row r="79" spans="1:6" x14ac:dyDescent="0.25">
      <c r="A79" s="4" t="s">
        <v>88</v>
      </c>
      <c r="B79" s="45" t="s">
        <v>393</v>
      </c>
      <c r="C79" s="4"/>
      <c r="D79" s="4"/>
      <c r="E79" s="13">
        <f t="shared" ref="E79:E84" si="2">D79-C79</f>
        <v>0</v>
      </c>
      <c r="F79" s="4"/>
    </row>
    <row r="80" spans="1:6" ht="30" x14ac:dyDescent="0.25">
      <c r="A80" s="4" t="s">
        <v>89</v>
      </c>
      <c r="B80" s="45" t="s">
        <v>90</v>
      </c>
      <c r="C80" s="4"/>
      <c r="D80" s="4"/>
      <c r="E80" s="13">
        <f t="shared" si="2"/>
        <v>0</v>
      </c>
      <c r="F80" s="4"/>
    </row>
    <row r="81" spans="1:7" x14ac:dyDescent="0.25">
      <c r="A81" s="4" t="s">
        <v>91</v>
      </c>
      <c r="B81" s="45" t="s">
        <v>394</v>
      </c>
      <c r="C81" s="4"/>
      <c r="D81" s="4"/>
      <c r="E81" s="13">
        <f t="shared" si="2"/>
        <v>0</v>
      </c>
      <c r="F81" s="4"/>
    </row>
    <row r="82" spans="1:7" x14ac:dyDescent="0.25">
      <c r="A82" s="4" t="s">
        <v>92</v>
      </c>
      <c r="B82" s="45" t="s">
        <v>395</v>
      </c>
      <c r="C82" s="4"/>
      <c r="D82" s="4"/>
      <c r="E82" s="13">
        <f t="shared" si="2"/>
        <v>0</v>
      </c>
      <c r="F82" s="4"/>
    </row>
    <row r="83" spans="1:7" x14ac:dyDescent="0.25">
      <c r="A83" s="4" t="s">
        <v>93</v>
      </c>
      <c r="B83" s="45" t="s">
        <v>396</v>
      </c>
      <c r="C83" s="4"/>
      <c r="D83" s="4"/>
      <c r="E83" s="13">
        <f t="shared" si="2"/>
        <v>0</v>
      </c>
      <c r="F83" s="4"/>
    </row>
    <row r="84" spans="1:7" ht="45" x14ac:dyDescent="0.25">
      <c r="A84" s="72" t="s">
        <v>94</v>
      </c>
      <c r="B84" s="45" t="s">
        <v>397</v>
      </c>
      <c r="C84" s="4">
        <v>118.5</v>
      </c>
      <c r="D84" s="4">
        <v>142.9</v>
      </c>
      <c r="E84" s="13">
        <f t="shared" si="2"/>
        <v>24.400000000000006</v>
      </c>
      <c r="F84" s="6">
        <f>D84/C84*100</f>
        <v>120.59071729957806</v>
      </c>
    </row>
    <row r="85" spans="1:7" ht="22.5" customHeight="1" x14ac:dyDescent="0.25">
      <c r="A85" s="112" t="s">
        <v>95</v>
      </c>
      <c r="B85" s="112"/>
      <c r="C85" s="112"/>
      <c r="D85" s="112"/>
      <c r="E85" s="112"/>
      <c r="F85" s="112"/>
    </row>
    <row r="86" spans="1:7" ht="49.5" customHeight="1" x14ac:dyDescent="0.25">
      <c r="A86" s="4" t="s">
        <v>96</v>
      </c>
      <c r="B86" s="45" t="s">
        <v>398</v>
      </c>
      <c r="C86" s="104">
        <f>C87+C88+C89</f>
        <v>57.7</v>
      </c>
      <c r="D86" s="4">
        <f>D87+D88+D89</f>
        <v>115.9</v>
      </c>
      <c r="E86" s="4">
        <f>D86-C86</f>
        <v>58.2</v>
      </c>
      <c r="F86" s="6">
        <f>D86/C86*100</f>
        <v>200.86655112651647</v>
      </c>
      <c r="G86" s="86"/>
    </row>
    <row r="87" spans="1:7" ht="26.25" customHeight="1" x14ac:dyDescent="0.25">
      <c r="A87" s="4" t="s">
        <v>97</v>
      </c>
      <c r="B87" s="11" t="s">
        <v>98</v>
      </c>
      <c r="C87" s="4">
        <v>2.7</v>
      </c>
      <c r="D87" s="4">
        <v>8.6999999999999993</v>
      </c>
      <c r="E87" s="4">
        <f t="shared" ref="E87:E106" si="3">D87-C87</f>
        <v>5.9999999999999991</v>
      </c>
      <c r="F87" s="6"/>
    </row>
    <row r="88" spans="1:7" x14ac:dyDescent="0.25">
      <c r="A88" s="4" t="s">
        <v>99</v>
      </c>
      <c r="B88" s="11" t="s">
        <v>100</v>
      </c>
      <c r="C88" s="4"/>
      <c r="D88" s="4"/>
      <c r="E88" s="4">
        <f t="shared" si="3"/>
        <v>0</v>
      </c>
      <c r="F88" s="4"/>
    </row>
    <row r="89" spans="1:7" ht="45" x14ac:dyDescent="0.25">
      <c r="A89" s="4" t="s">
        <v>101</v>
      </c>
      <c r="B89" s="11" t="s">
        <v>102</v>
      </c>
      <c r="C89" s="74">
        <v>55</v>
      </c>
      <c r="D89" s="53">
        <v>107.2</v>
      </c>
      <c r="E89" s="4">
        <f t="shared" si="3"/>
        <v>52.2</v>
      </c>
      <c r="F89" s="6">
        <f>D89/C89*100</f>
        <v>194.90909090909093</v>
      </c>
    </row>
    <row r="90" spans="1:7" ht="45" x14ac:dyDescent="0.25">
      <c r="A90" s="4" t="s">
        <v>103</v>
      </c>
      <c r="B90" s="11" t="s">
        <v>104</v>
      </c>
      <c r="C90" s="4"/>
      <c r="D90" s="4"/>
      <c r="E90" s="4">
        <f t="shared" si="3"/>
        <v>0</v>
      </c>
      <c r="F90" s="4"/>
    </row>
    <row r="91" spans="1:7" x14ac:dyDescent="0.25">
      <c r="A91" s="4" t="s">
        <v>105</v>
      </c>
      <c r="B91" s="11" t="s">
        <v>106</v>
      </c>
      <c r="C91" s="4"/>
      <c r="D91" s="4"/>
      <c r="E91" s="4">
        <f t="shared" si="3"/>
        <v>0</v>
      </c>
      <c r="F91" s="4"/>
    </row>
    <row r="92" spans="1:7" x14ac:dyDescent="0.25">
      <c r="A92" s="4" t="s">
        <v>107</v>
      </c>
      <c r="B92" s="11" t="s">
        <v>108</v>
      </c>
      <c r="C92" s="4"/>
      <c r="D92" s="4"/>
      <c r="E92" s="4">
        <f t="shared" si="3"/>
        <v>0</v>
      </c>
      <c r="F92" s="4"/>
    </row>
    <row r="93" spans="1:7" ht="40.5" customHeight="1" x14ac:dyDescent="0.25">
      <c r="A93" s="4" t="s">
        <v>143</v>
      </c>
      <c r="B93" s="11" t="s">
        <v>109</v>
      </c>
      <c r="C93" s="4"/>
      <c r="D93" s="4"/>
      <c r="E93" s="4">
        <f t="shared" si="3"/>
        <v>0</v>
      </c>
      <c r="F93" s="4"/>
    </row>
    <row r="94" spans="1:7" ht="11.25" customHeight="1" x14ac:dyDescent="0.25">
      <c r="A94" s="5">
        <v>1</v>
      </c>
      <c r="B94" s="47">
        <v>2</v>
      </c>
      <c r="C94" s="5">
        <v>3</v>
      </c>
      <c r="D94" s="5">
        <v>4</v>
      </c>
      <c r="E94" s="5">
        <v>5</v>
      </c>
      <c r="F94" s="5">
        <v>6</v>
      </c>
    </row>
    <row r="95" spans="1:7" ht="45" x14ac:dyDescent="0.25">
      <c r="A95" s="4" t="s">
        <v>110</v>
      </c>
      <c r="B95" s="11" t="s">
        <v>111</v>
      </c>
      <c r="C95" s="4"/>
      <c r="D95" s="4"/>
      <c r="E95" s="4">
        <f t="shared" si="3"/>
        <v>0</v>
      </c>
      <c r="F95" s="4"/>
    </row>
    <row r="96" spans="1:7" ht="60" x14ac:dyDescent="0.25">
      <c r="A96" s="4" t="s">
        <v>112</v>
      </c>
      <c r="B96" s="11" t="s">
        <v>113</v>
      </c>
      <c r="C96" s="4"/>
      <c r="D96" s="4"/>
      <c r="E96" s="4">
        <f t="shared" si="3"/>
        <v>0</v>
      </c>
      <c r="F96" s="4"/>
    </row>
    <row r="97" spans="1:6" ht="30" x14ac:dyDescent="0.25">
      <c r="A97" s="4" t="s">
        <v>114</v>
      </c>
      <c r="B97" s="45" t="s">
        <v>399</v>
      </c>
      <c r="C97" s="4">
        <v>0</v>
      </c>
      <c r="D97" s="4">
        <v>0</v>
      </c>
      <c r="E97" s="4">
        <f t="shared" si="3"/>
        <v>0</v>
      </c>
      <c r="F97" s="4"/>
    </row>
    <row r="98" spans="1:6" ht="49.5" customHeight="1" x14ac:dyDescent="0.25">
      <c r="A98" s="4" t="s">
        <v>115</v>
      </c>
      <c r="B98" s="45" t="s">
        <v>116</v>
      </c>
      <c r="C98" s="4"/>
      <c r="D98" s="4"/>
      <c r="E98" s="4">
        <f t="shared" si="3"/>
        <v>0</v>
      </c>
      <c r="F98" s="4"/>
    </row>
    <row r="99" spans="1:6" x14ac:dyDescent="0.25">
      <c r="A99" s="4" t="s">
        <v>117</v>
      </c>
      <c r="B99" s="45" t="s">
        <v>118</v>
      </c>
      <c r="C99" s="4"/>
      <c r="D99" s="4"/>
      <c r="E99" s="4">
        <f t="shared" si="3"/>
        <v>0</v>
      </c>
      <c r="F99" s="4"/>
    </row>
    <row r="100" spans="1:6" x14ac:dyDescent="0.25">
      <c r="A100" s="4" t="s">
        <v>119</v>
      </c>
      <c r="B100" s="45" t="s">
        <v>120</v>
      </c>
      <c r="C100" s="4"/>
      <c r="D100" s="4"/>
      <c r="E100" s="4">
        <f t="shared" si="3"/>
        <v>0</v>
      </c>
      <c r="F100" s="4"/>
    </row>
    <row r="101" spans="1:6" ht="30" x14ac:dyDescent="0.25">
      <c r="A101" s="4" t="s">
        <v>121</v>
      </c>
      <c r="B101" s="45" t="s">
        <v>400</v>
      </c>
      <c r="C101" s="4">
        <f>C102+C103</f>
        <v>1470</v>
      </c>
      <c r="D101" s="53">
        <f>D102+D103</f>
        <v>1433.3</v>
      </c>
      <c r="E101" s="4">
        <f t="shared" si="3"/>
        <v>-36.700000000000045</v>
      </c>
      <c r="F101" s="6">
        <f>D101/C101*100</f>
        <v>97.503401360544217</v>
      </c>
    </row>
    <row r="102" spans="1:6" ht="30" x14ac:dyDescent="0.25">
      <c r="A102" s="4" t="s">
        <v>122</v>
      </c>
      <c r="B102" s="45" t="s">
        <v>123</v>
      </c>
      <c r="C102" s="4">
        <v>1470</v>
      </c>
      <c r="D102" s="4">
        <v>1433.3</v>
      </c>
      <c r="E102" s="4">
        <f t="shared" si="3"/>
        <v>-36.700000000000045</v>
      </c>
      <c r="F102" s="6">
        <f>D102/C102*100</f>
        <v>97.503401360544217</v>
      </c>
    </row>
    <row r="103" spans="1:6" ht="30" x14ac:dyDescent="0.25">
      <c r="A103" s="4" t="s">
        <v>124</v>
      </c>
      <c r="B103" s="45" t="s">
        <v>125</v>
      </c>
      <c r="C103" s="4"/>
      <c r="D103" s="4"/>
      <c r="E103" s="4">
        <f t="shared" si="3"/>
        <v>0</v>
      </c>
      <c r="F103" s="4"/>
    </row>
    <row r="104" spans="1:6" ht="30" x14ac:dyDescent="0.25">
      <c r="A104" s="4" t="s">
        <v>126</v>
      </c>
      <c r="B104" s="45" t="s">
        <v>401</v>
      </c>
      <c r="C104" s="4">
        <v>0</v>
      </c>
      <c r="D104" s="4">
        <v>0</v>
      </c>
      <c r="E104" s="4">
        <f t="shared" si="3"/>
        <v>0</v>
      </c>
      <c r="F104" s="4"/>
    </row>
    <row r="105" spans="1:6" x14ac:dyDescent="0.25">
      <c r="A105" s="4" t="s">
        <v>127</v>
      </c>
      <c r="B105" s="45" t="s">
        <v>128</v>
      </c>
      <c r="C105" s="4"/>
      <c r="D105" s="4"/>
      <c r="E105" s="4">
        <f t="shared" si="3"/>
        <v>0</v>
      </c>
      <c r="F105" s="4"/>
    </row>
    <row r="106" spans="1:6" x14ac:dyDescent="0.25">
      <c r="A106" s="4" t="s">
        <v>144</v>
      </c>
      <c r="B106" s="45" t="s">
        <v>129</v>
      </c>
      <c r="C106" s="4"/>
      <c r="D106" s="4"/>
      <c r="E106" s="4">
        <f t="shared" si="3"/>
        <v>0</v>
      </c>
      <c r="F106" s="4"/>
    </row>
    <row r="108" spans="1:6" ht="15" customHeight="1" x14ac:dyDescent="0.25">
      <c r="A108" s="2" t="s">
        <v>152</v>
      </c>
      <c r="B108" s="48" t="s">
        <v>130</v>
      </c>
      <c r="C108" s="2"/>
      <c r="E108" s="2" t="s">
        <v>153</v>
      </c>
    </row>
    <row r="109" spans="1:6" s="15" customFormat="1" ht="12" x14ac:dyDescent="0.2">
      <c r="A109" s="14" t="s">
        <v>150</v>
      </c>
      <c r="B109" s="135" t="s">
        <v>132</v>
      </c>
      <c r="C109" s="136"/>
      <c r="E109" s="135" t="s">
        <v>133</v>
      </c>
      <c r="F109" s="137"/>
    </row>
    <row r="110" spans="1:6" ht="6.75" customHeight="1" x14ac:dyDescent="0.25">
      <c r="A110" s="3"/>
    </row>
    <row r="111" spans="1:6" ht="12.75" customHeight="1" x14ac:dyDescent="0.25">
      <c r="A111" s="16" t="s">
        <v>131</v>
      </c>
    </row>
    <row r="112" spans="1:6" x14ac:dyDescent="0.25">
      <c r="A112" s="16" t="s">
        <v>151</v>
      </c>
    </row>
    <row r="113" spans="1:1" x14ac:dyDescent="0.25">
      <c r="A113" s="3"/>
    </row>
  </sheetData>
  <mergeCells count="38">
    <mergeCell ref="B7:D7"/>
    <mergeCell ref="E14:E18"/>
    <mergeCell ref="B109:C109"/>
    <mergeCell ref="E109:F109"/>
    <mergeCell ref="D6:F6"/>
    <mergeCell ref="B13:D13"/>
    <mergeCell ref="C2:F2"/>
    <mergeCell ref="C3:F3"/>
    <mergeCell ref="A85:F85"/>
    <mergeCell ref="A27:F27"/>
    <mergeCell ref="A66:A67"/>
    <mergeCell ref="B66:B67"/>
    <mergeCell ref="C66:C67"/>
    <mergeCell ref="D66:D67"/>
    <mergeCell ref="A40:F40"/>
    <mergeCell ref="A65:F65"/>
    <mergeCell ref="A24:A25"/>
    <mergeCell ref="B15:D15"/>
    <mergeCell ref="B16:D16"/>
    <mergeCell ref="B17:D17"/>
    <mergeCell ref="B18:D18"/>
    <mergeCell ref="B14:D14"/>
    <mergeCell ref="C1:F1"/>
    <mergeCell ref="D5:F5"/>
    <mergeCell ref="D24:D25"/>
    <mergeCell ref="B24:B25"/>
    <mergeCell ref="C24:C25"/>
    <mergeCell ref="A22:F22"/>
    <mergeCell ref="A23:F23"/>
    <mergeCell ref="B12:D12"/>
    <mergeCell ref="B11:D11"/>
    <mergeCell ref="B10:D10"/>
    <mergeCell ref="B9:D9"/>
    <mergeCell ref="B8:D8"/>
    <mergeCell ref="A19:F19"/>
    <mergeCell ref="A20:F20"/>
    <mergeCell ref="A21:F21"/>
    <mergeCell ref="F12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zoomScale="150" zoomScaleNormal="150" workbookViewId="0">
      <selection activeCell="E33" sqref="E33"/>
    </sheetView>
  </sheetViews>
  <sheetFormatPr defaultRowHeight="15" x14ac:dyDescent="0.25"/>
  <cols>
    <col min="1" max="1" width="34.42578125" customWidth="1"/>
    <col min="2" max="2" width="6.7109375" customWidth="1"/>
    <col min="3" max="3" width="11.140625" customWidth="1"/>
    <col min="4" max="4" width="11.5703125" customWidth="1"/>
    <col min="5" max="5" width="11.7109375" customWidth="1"/>
    <col min="6" max="6" width="10.5703125" customWidth="1"/>
  </cols>
  <sheetData>
    <row r="2" spans="1:6" x14ac:dyDescent="0.25">
      <c r="A2" s="3" t="s">
        <v>154</v>
      </c>
    </row>
    <row r="3" spans="1:6" x14ac:dyDescent="0.25">
      <c r="A3" s="23" t="s">
        <v>155</v>
      </c>
    </row>
    <row r="4" spans="1:6" x14ac:dyDescent="0.25">
      <c r="A4" s="112" t="s">
        <v>38</v>
      </c>
      <c r="B4" s="141" t="s">
        <v>39</v>
      </c>
      <c r="C4" s="141" t="s">
        <v>40</v>
      </c>
      <c r="D4" s="141" t="s">
        <v>41</v>
      </c>
      <c r="E4" s="22" t="s">
        <v>42</v>
      </c>
      <c r="F4" s="22" t="s">
        <v>44</v>
      </c>
    </row>
    <row r="5" spans="1:6" x14ac:dyDescent="0.25">
      <c r="A5" s="112"/>
      <c r="B5" s="141"/>
      <c r="C5" s="141"/>
      <c r="D5" s="141"/>
      <c r="E5" s="22" t="s">
        <v>43</v>
      </c>
      <c r="F5" s="22" t="s">
        <v>45</v>
      </c>
    </row>
    <row r="6" spans="1:6" ht="16.5" customHeight="1" x14ac:dyDescent="0.25">
      <c r="A6" s="17" t="s">
        <v>156</v>
      </c>
      <c r="B6" s="59" t="s">
        <v>363</v>
      </c>
      <c r="C6" s="17">
        <f>C7+C8</f>
        <v>5524</v>
      </c>
      <c r="D6" s="17">
        <f>D7+D8</f>
        <v>4315.8999999999996</v>
      </c>
      <c r="E6" s="17">
        <f>D6-C6</f>
        <v>-1208.1000000000004</v>
      </c>
      <c r="F6" s="6">
        <f t="shared" ref="F6:F13" si="0">D6/C6*100</f>
        <v>78.129978276611141</v>
      </c>
    </row>
    <row r="7" spans="1:6" ht="30" x14ac:dyDescent="0.25">
      <c r="A7" s="17" t="s">
        <v>157</v>
      </c>
      <c r="B7" s="17" t="s">
        <v>158</v>
      </c>
      <c r="C7" s="17">
        <v>3275.6</v>
      </c>
      <c r="D7" s="17">
        <v>2990.2</v>
      </c>
      <c r="E7" s="17">
        <f t="shared" ref="E7:E13" si="1">D7-C7</f>
        <v>-285.40000000000009</v>
      </c>
      <c r="F7" s="6">
        <f t="shared" si="0"/>
        <v>91.287092441079494</v>
      </c>
    </row>
    <row r="8" spans="1:6" x14ac:dyDescent="0.25">
      <c r="A8" s="17" t="s">
        <v>159</v>
      </c>
      <c r="B8" s="17" t="s">
        <v>160</v>
      </c>
      <c r="C8" s="17">
        <v>2248.4</v>
      </c>
      <c r="D8" s="17">
        <f>811.2+514.5</f>
        <v>1325.7</v>
      </c>
      <c r="E8" s="17">
        <f t="shared" si="1"/>
        <v>-922.7</v>
      </c>
      <c r="F8" s="6">
        <f t="shared" si="0"/>
        <v>58.961928482476424</v>
      </c>
    </row>
    <row r="9" spans="1:6" x14ac:dyDescent="0.25">
      <c r="A9" s="17" t="s">
        <v>161</v>
      </c>
      <c r="B9" s="59" t="s">
        <v>364</v>
      </c>
      <c r="C9" s="17">
        <v>6786</v>
      </c>
      <c r="D9" s="17">
        <v>6811.7</v>
      </c>
      <c r="E9" s="17">
        <f t="shared" si="1"/>
        <v>25.699999999999818</v>
      </c>
      <c r="F9" s="6">
        <f t="shared" si="0"/>
        <v>100.37872089596227</v>
      </c>
    </row>
    <row r="10" spans="1:6" ht="18" customHeight="1" x14ac:dyDescent="0.25">
      <c r="A10" s="17" t="s">
        <v>162</v>
      </c>
      <c r="B10" s="59" t="s">
        <v>365</v>
      </c>
      <c r="C10" s="17">
        <v>1470</v>
      </c>
      <c r="D10" s="17">
        <v>1433.3</v>
      </c>
      <c r="E10" s="17">
        <f t="shared" si="1"/>
        <v>-36.700000000000045</v>
      </c>
      <c r="F10" s="6">
        <f t="shared" si="0"/>
        <v>97.503401360544217</v>
      </c>
    </row>
    <row r="11" spans="1:6" x14ac:dyDescent="0.25">
      <c r="A11" s="17" t="s">
        <v>163</v>
      </c>
      <c r="B11" s="59" t="s">
        <v>366</v>
      </c>
      <c r="C11" s="17">
        <v>8160</v>
      </c>
      <c r="D11" s="17">
        <v>7751.2</v>
      </c>
      <c r="E11" s="17">
        <f t="shared" si="1"/>
        <v>-408.80000000000018</v>
      </c>
      <c r="F11" s="6">
        <f t="shared" si="0"/>
        <v>94.990196078431367</v>
      </c>
    </row>
    <row r="12" spans="1:6" x14ac:dyDescent="0.25">
      <c r="A12" s="17" t="s">
        <v>164</v>
      </c>
      <c r="B12" s="59" t="s">
        <v>367</v>
      </c>
      <c r="C12" s="17">
        <v>0</v>
      </c>
      <c r="D12" s="17">
        <v>142.9</v>
      </c>
      <c r="E12" s="17">
        <f t="shared" si="1"/>
        <v>142.9</v>
      </c>
      <c r="F12" s="6"/>
    </row>
    <row r="13" spans="1:6" x14ac:dyDescent="0.25">
      <c r="A13" s="17" t="s">
        <v>165</v>
      </c>
      <c r="B13" s="59" t="s">
        <v>368</v>
      </c>
      <c r="C13" s="17">
        <f>C6+C9+C10+C11+C12</f>
        <v>21940</v>
      </c>
      <c r="D13" s="17">
        <f>D6+D9+D10+D11+D12</f>
        <v>20455</v>
      </c>
      <c r="E13" s="17">
        <f t="shared" si="1"/>
        <v>-1485</v>
      </c>
      <c r="F13" s="6">
        <f t="shared" si="0"/>
        <v>93.231540565177767</v>
      </c>
    </row>
    <row r="14" spans="1:6" x14ac:dyDescent="0.25">
      <c r="A14" s="20"/>
    </row>
    <row r="15" spans="1:6" x14ac:dyDescent="0.25">
      <c r="A15" s="2" t="s">
        <v>152</v>
      </c>
      <c r="B15" s="2" t="s">
        <v>130</v>
      </c>
      <c r="C15" s="2"/>
      <c r="D15" s="1"/>
      <c r="E15" s="142" t="s">
        <v>153</v>
      </c>
      <c r="F15" s="110"/>
    </row>
    <row r="16" spans="1:6" x14ac:dyDescent="0.25">
      <c r="A16" s="14" t="s">
        <v>150</v>
      </c>
      <c r="B16" s="135" t="s">
        <v>132</v>
      </c>
      <c r="C16" s="136"/>
      <c r="D16" s="15"/>
      <c r="E16" s="135" t="s">
        <v>133</v>
      </c>
      <c r="F16" s="137"/>
    </row>
    <row r="17" spans="1:6" x14ac:dyDescent="0.25">
      <c r="A17" s="3"/>
      <c r="B17" s="1"/>
      <c r="C17" s="1"/>
      <c r="D17" s="1"/>
      <c r="E17" s="1"/>
      <c r="F17" s="1"/>
    </row>
    <row r="18" spans="1:6" x14ac:dyDescent="0.25">
      <c r="A18" s="16" t="s">
        <v>131</v>
      </c>
      <c r="B18" s="1"/>
      <c r="C18" s="1"/>
      <c r="D18" s="1"/>
      <c r="E18" s="1"/>
      <c r="F18" s="1"/>
    </row>
    <row r="19" spans="1:6" x14ac:dyDescent="0.25">
      <c r="A19" s="16" t="s">
        <v>151</v>
      </c>
      <c r="B19" s="1"/>
      <c r="C19" s="1"/>
      <c r="D19" s="1"/>
      <c r="E19" s="1"/>
      <c r="F19" s="1"/>
    </row>
    <row r="20" spans="1:6" x14ac:dyDescent="0.25">
      <c r="A20" s="20"/>
    </row>
    <row r="21" spans="1:6" x14ac:dyDescent="0.25">
      <c r="A21" s="20"/>
    </row>
    <row r="22" spans="1:6" x14ac:dyDescent="0.25">
      <c r="A22" s="3" t="s">
        <v>166</v>
      </c>
    </row>
    <row r="23" spans="1:6" x14ac:dyDescent="0.25">
      <c r="A23" s="23" t="s">
        <v>167</v>
      </c>
    </row>
    <row r="24" spans="1:6" x14ac:dyDescent="0.25">
      <c r="A24" s="112" t="s">
        <v>38</v>
      </c>
      <c r="B24" s="112" t="s">
        <v>39</v>
      </c>
      <c r="C24" s="112" t="s">
        <v>40</v>
      </c>
      <c r="D24" s="112" t="s">
        <v>41</v>
      </c>
      <c r="E24" s="17" t="s">
        <v>42</v>
      </c>
      <c r="F24" s="17" t="s">
        <v>44</v>
      </c>
    </row>
    <row r="25" spans="1:6" x14ac:dyDescent="0.25">
      <c r="A25" s="112"/>
      <c r="B25" s="112"/>
      <c r="C25" s="112"/>
      <c r="D25" s="112"/>
      <c r="E25" s="17" t="s">
        <v>43</v>
      </c>
      <c r="F25" s="17" t="s">
        <v>45</v>
      </c>
    </row>
    <row r="26" spans="1:6" x14ac:dyDescent="0.25">
      <c r="A26" s="17" t="s">
        <v>168</v>
      </c>
      <c r="B26" s="143" t="s">
        <v>363</v>
      </c>
      <c r="C26" s="112">
        <f>C28+C29+C30+C31+C32+C33</f>
        <v>0</v>
      </c>
      <c r="D26" s="112">
        <v>0</v>
      </c>
      <c r="E26" s="112">
        <f>D26-C26</f>
        <v>0</v>
      </c>
      <c r="F26" s="112"/>
    </row>
    <row r="27" spans="1:6" x14ac:dyDescent="0.25">
      <c r="A27" s="17" t="s">
        <v>169</v>
      </c>
      <c r="B27" s="143"/>
      <c r="C27" s="112"/>
      <c r="D27" s="112"/>
      <c r="E27" s="112"/>
      <c r="F27" s="112"/>
    </row>
    <row r="28" spans="1:6" x14ac:dyDescent="0.25">
      <c r="A28" s="17" t="s">
        <v>170</v>
      </c>
      <c r="B28" s="17" t="s">
        <v>158</v>
      </c>
      <c r="C28" s="17"/>
      <c r="D28" s="17"/>
      <c r="E28" s="17"/>
      <c r="F28" s="17"/>
    </row>
    <row r="29" spans="1:6" ht="41.25" x14ac:dyDescent="0.25">
      <c r="A29" s="17" t="s">
        <v>420</v>
      </c>
      <c r="B29" s="17" t="s">
        <v>160</v>
      </c>
      <c r="C29" s="17">
        <v>0</v>
      </c>
      <c r="D29" s="17">
        <v>0</v>
      </c>
      <c r="E29" s="17">
        <f>D29-C29</f>
        <v>0</v>
      </c>
      <c r="F29" s="17"/>
    </row>
    <row r="30" spans="1:6" ht="30" x14ac:dyDescent="0.25">
      <c r="A30" s="17" t="s">
        <v>171</v>
      </c>
      <c r="B30" s="17" t="s">
        <v>172</v>
      </c>
      <c r="C30" s="17">
        <v>0</v>
      </c>
      <c r="D30" s="17"/>
      <c r="E30" s="53">
        <f t="shared" ref="E30:E33" si="2">D30-C30</f>
        <v>0</v>
      </c>
      <c r="F30" s="17"/>
    </row>
    <row r="31" spans="1:6" ht="30" x14ac:dyDescent="0.25">
      <c r="A31" s="17" t="s">
        <v>173</v>
      </c>
      <c r="B31" s="17" t="s">
        <v>174</v>
      </c>
      <c r="C31" s="17">
        <v>0</v>
      </c>
      <c r="D31" s="17"/>
      <c r="E31" s="53">
        <f t="shared" si="2"/>
        <v>0</v>
      </c>
      <c r="F31" s="17"/>
    </row>
    <row r="32" spans="1:6" ht="45" x14ac:dyDescent="0.25">
      <c r="A32" s="17" t="s">
        <v>175</v>
      </c>
      <c r="B32" s="17" t="s">
        <v>176</v>
      </c>
      <c r="C32" s="17">
        <v>0</v>
      </c>
      <c r="D32" s="17"/>
      <c r="E32" s="53">
        <f t="shared" si="2"/>
        <v>0</v>
      </c>
      <c r="F32" s="17"/>
    </row>
    <row r="33" spans="1:6" x14ac:dyDescent="0.25">
      <c r="A33" s="17" t="s">
        <v>177</v>
      </c>
      <c r="B33" s="17" t="s">
        <v>178</v>
      </c>
      <c r="C33" s="17">
        <v>0</v>
      </c>
      <c r="D33" s="17">
        <v>0</v>
      </c>
      <c r="E33" s="53">
        <f t="shared" si="2"/>
        <v>0</v>
      </c>
      <c r="F33" s="17"/>
    </row>
    <row r="34" spans="1:6" x14ac:dyDescent="0.25">
      <c r="A34" s="20"/>
    </row>
    <row r="35" spans="1:6" x14ac:dyDescent="0.25">
      <c r="A35" s="2" t="s">
        <v>152</v>
      </c>
      <c r="B35" s="2" t="s">
        <v>130</v>
      </c>
      <c r="C35" s="2"/>
      <c r="D35" s="1"/>
      <c r="E35" s="142" t="s">
        <v>153</v>
      </c>
      <c r="F35" s="110"/>
    </row>
    <row r="36" spans="1:6" x14ac:dyDescent="0.25">
      <c r="A36" s="14" t="s">
        <v>150</v>
      </c>
      <c r="B36" s="135" t="s">
        <v>132</v>
      </c>
      <c r="C36" s="136"/>
      <c r="D36" s="15"/>
      <c r="E36" s="135" t="s">
        <v>133</v>
      </c>
      <c r="F36" s="137"/>
    </row>
    <row r="37" spans="1:6" x14ac:dyDescent="0.25">
      <c r="A37" s="3"/>
      <c r="B37" s="1"/>
      <c r="C37" s="1"/>
      <c r="D37" s="1"/>
      <c r="E37" s="1"/>
      <c r="F37" s="1"/>
    </row>
    <row r="38" spans="1:6" x14ac:dyDescent="0.25">
      <c r="A38" s="16" t="s">
        <v>131</v>
      </c>
      <c r="B38" s="1"/>
      <c r="C38" s="1"/>
      <c r="D38" s="1"/>
      <c r="E38" s="1"/>
      <c r="F38" s="1"/>
    </row>
    <row r="39" spans="1:6" x14ac:dyDescent="0.25">
      <c r="A39" s="16" t="s">
        <v>151</v>
      </c>
      <c r="B39" s="1"/>
      <c r="C39" s="1"/>
      <c r="D39" s="1"/>
      <c r="E39" s="1"/>
      <c r="F39" s="1"/>
    </row>
    <row r="40" spans="1:6" x14ac:dyDescent="0.25">
      <c r="A40" s="20"/>
    </row>
  </sheetData>
  <mergeCells count="19">
    <mergeCell ref="B36:C36"/>
    <mergeCell ref="E36:F36"/>
    <mergeCell ref="E15:F15"/>
    <mergeCell ref="E35:F35"/>
    <mergeCell ref="B26:B27"/>
    <mergeCell ref="C26:C27"/>
    <mergeCell ref="D26:D27"/>
    <mergeCell ref="E26:E27"/>
    <mergeCell ref="F26:F27"/>
    <mergeCell ref="B16:C16"/>
    <mergeCell ref="E16:F16"/>
    <mergeCell ref="A4:A5"/>
    <mergeCell ref="B4:B5"/>
    <mergeCell ref="C4:C5"/>
    <mergeCell ref="D4:D5"/>
    <mergeCell ref="A24:A25"/>
    <mergeCell ref="B24:B25"/>
    <mergeCell ref="C24:C25"/>
    <mergeCell ref="D24:D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7" zoomScale="150" zoomScaleNormal="150" workbookViewId="0">
      <selection activeCell="H21" sqref="H21"/>
    </sheetView>
  </sheetViews>
  <sheetFormatPr defaultRowHeight="15" x14ac:dyDescent="0.25"/>
  <cols>
    <col min="1" max="1" width="30.28515625" customWidth="1"/>
    <col min="3" max="4" width="10" bestFit="1" customWidth="1"/>
    <col min="5" max="5" width="27.5703125" customWidth="1"/>
  </cols>
  <sheetData>
    <row r="1" spans="1:5" x14ac:dyDescent="0.25">
      <c r="A1" s="20" t="s">
        <v>179</v>
      </c>
    </row>
    <row r="2" spans="1:5" x14ac:dyDescent="0.25">
      <c r="A2" s="23" t="s">
        <v>180</v>
      </c>
    </row>
    <row r="3" spans="1:5" ht="56.25" x14ac:dyDescent="0.25">
      <c r="A3" s="22" t="s">
        <v>38</v>
      </c>
      <c r="B3" s="61" t="s">
        <v>181</v>
      </c>
      <c r="C3" s="61" t="s">
        <v>182</v>
      </c>
      <c r="D3" s="61" t="s">
        <v>183</v>
      </c>
      <c r="E3" s="61" t="s">
        <v>184</v>
      </c>
    </row>
    <row r="4" spans="1:5" ht="9.75" customHeight="1" x14ac:dyDescent="0.25">
      <c r="A4" s="24">
        <v>1</v>
      </c>
      <c r="B4" s="24">
        <v>2</v>
      </c>
      <c r="C4" s="24">
        <v>3</v>
      </c>
      <c r="D4" s="24">
        <v>4</v>
      </c>
      <c r="E4" s="24">
        <v>5</v>
      </c>
    </row>
    <row r="5" spans="1:5" ht="28.5" customHeight="1" x14ac:dyDescent="0.25">
      <c r="A5" s="71" t="s">
        <v>185</v>
      </c>
      <c r="B5" s="141" t="s">
        <v>186</v>
      </c>
      <c r="C5" s="141">
        <f>27.2/94611.8</f>
        <v>2.8749056671577961E-4</v>
      </c>
      <c r="D5" s="141">
        <f>39.7/89176.8</f>
        <v>4.4518305209426671E-4</v>
      </c>
      <c r="E5" s="141" t="s">
        <v>187</v>
      </c>
    </row>
    <row r="6" spans="1:5" ht="16.5" customHeight="1" x14ac:dyDescent="0.25">
      <c r="A6" s="22" t="s">
        <v>448</v>
      </c>
      <c r="B6" s="141"/>
      <c r="C6" s="141"/>
      <c r="D6" s="141"/>
      <c r="E6" s="141"/>
    </row>
    <row r="7" spans="1:5" ht="53.25" customHeight="1" x14ac:dyDescent="0.25">
      <c r="A7" s="71" t="s">
        <v>450</v>
      </c>
      <c r="B7" s="141" t="s">
        <v>188</v>
      </c>
      <c r="C7" s="141">
        <f>27.2/434.2</f>
        <v>6.2643942883463838E-2</v>
      </c>
      <c r="D7" s="141">
        <f>39.7/536.5</f>
        <v>7.3998136067101594E-2</v>
      </c>
      <c r="E7" s="141" t="s">
        <v>189</v>
      </c>
    </row>
    <row r="8" spans="1:5" ht="14.25" customHeight="1" x14ac:dyDescent="0.25">
      <c r="A8" s="22" t="s">
        <v>449</v>
      </c>
      <c r="B8" s="141"/>
      <c r="C8" s="141"/>
      <c r="D8" s="141"/>
      <c r="E8" s="141"/>
    </row>
    <row r="9" spans="1:5" ht="29.25" customHeight="1" x14ac:dyDescent="0.25">
      <c r="A9" s="71" t="s">
        <v>190</v>
      </c>
      <c r="B9" s="141" t="s">
        <v>191</v>
      </c>
      <c r="C9" s="141">
        <f>56.5/84</f>
        <v>0.67261904761904767</v>
      </c>
      <c r="D9" s="141">
        <f>46.7/94.4</f>
        <v>0.49470338983050849</v>
      </c>
      <c r="E9" s="141" t="s">
        <v>192</v>
      </c>
    </row>
    <row r="10" spans="1:5" ht="15" customHeight="1" x14ac:dyDescent="0.25">
      <c r="A10" s="22" t="s">
        <v>451</v>
      </c>
      <c r="B10" s="141"/>
      <c r="C10" s="141"/>
      <c r="D10" s="141"/>
      <c r="E10" s="141"/>
    </row>
    <row r="11" spans="1:5" ht="39.75" customHeight="1" x14ac:dyDescent="0.25">
      <c r="A11" s="71" t="s">
        <v>193</v>
      </c>
      <c r="B11" s="141" t="s">
        <v>194</v>
      </c>
      <c r="C11" s="141">
        <f>648.6/245.2</f>
        <v>2.645187601957586</v>
      </c>
      <c r="D11" s="141">
        <f>627.9/129.5</f>
        <v>4.8486486486486484</v>
      </c>
      <c r="E11" s="141" t="s">
        <v>195</v>
      </c>
    </row>
    <row r="12" spans="1:5" ht="15.75" customHeight="1" x14ac:dyDescent="0.25">
      <c r="A12" s="22" t="s">
        <v>452</v>
      </c>
      <c r="B12" s="141"/>
      <c r="C12" s="141"/>
      <c r="D12" s="141"/>
      <c r="E12" s="141"/>
    </row>
    <row r="13" spans="1:5" ht="44.25" customHeight="1" x14ac:dyDescent="0.25">
      <c r="A13" s="71" t="s">
        <v>196</v>
      </c>
      <c r="B13" s="141" t="s">
        <v>194</v>
      </c>
      <c r="C13" s="141">
        <f>93789.2/(577.4+245.2)</f>
        <v>114.01556041818625</v>
      </c>
      <c r="D13" s="141">
        <f>88407.5/(639.8+129.5)</f>
        <v>114.9194072533472</v>
      </c>
      <c r="E13" s="141" t="s">
        <v>197</v>
      </c>
    </row>
    <row r="14" spans="1:5" ht="12" customHeight="1" x14ac:dyDescent="0.25">
      <c r="A14" s="22" t="s">
        <v>453</v>
      </c>
      <c r="B14" s="141"/>
      <c r="C14" s="141"/>
      <c r="D14" s="141"/>
      <c r="E14" s="141"/>
    </row>
    <row r="15" spans="1:5" ht="30.75" customHeight="1" x14ac:dyDescent="0.25">
      <c r="A15" s="71" t="s">
        <v>198</v>
      </c>
      <c r="B15" s="141" t="s">
        <v>199</v>
      </c>
      <c r="C15" s="141">
        <f>93789.2/94611.8</f>
        <v>0.9913055242580735</v>
      </c>
      <c r="D15" s="141">
        <f>88407.5/89176.8</f>
        <v>0.99137331682679797</v>
      </c>
      <c r="E15" s="141" t="s">
        <v>200</v>
      </c>
    </row>
    <row r="16" spans="1:5" ht="21.75" customHeight="1" x14ac:dyDescent="0.25">
      <c r="A16" s="22" t="s">
        <v>454</v>
      </c>
      <c r="B16" s="141"/>
      <c r="C16" s="141"/>
      <c r="D16" s="141"/>
      <c r="E16" s="141"/>
    </row>
    <row r="17" spans="1:6" ht="45" customHeight="1" x14ac:dyDescent="0.25">
      <c r="A17" s="71" t="s">
        <v>201</v>
      </c>
      <c r="B17" s="141" t="s">
        <v>202</v>
      </c>
      <c r="C17" s="141">
        <f>(577.4+245.2)/93789.2</f>
        <v>8.7707326643152936E-3</v>
      </c>
      <c r="D17" s="141">
        <f>(639.8+129.5)/88407.5</f>
        <v>8.701750417102621E-3</v>
      </c>
      <c r="E17" s="141" t="s">
        <v>203</v>
      </c>
    </row>
    <row r="18" spans="1:6" ht="32.25" customHeight="1" x14ac:dyDescent="0.25">
      <c r="A18" s="22" t="s">
        <v>457</v>
      </c>
      <c r="B18" s="141"/>
      <c r="C18" s="141"/>
      <c r="D18" s="141"/>
      <c r="E18" s="141"/>
    </row>
    <row r="19" spans="1:6" ht="48" customHeight="1" x14ac:dyDescent="0.25">
      <c r="A19" s="71" t="s">
        <v>204</v>
      </c>
      <c r="B19" s="141" t="s">
        <v>205</v>
      </c>
      <c r="C19" s="141">
        <f>(577.4+245.2)/(206.3+134.8)*100</f>
        <v>241.16094986807383</v>
      </c>
      <c r="D19" s="141">
        <f>(639.8+129.5)/(577.4+245.2)*100</f>
        <v>93.52054461463652</v>
      </c>
      <c r="E19" s="141" t="s">
        <v>206</v>
      </c>
    </row>
    <row r="20" spans="1:6" ht="13.5" customHeight="1" x14ac:dyDescent="0.25">
      <c r="A20" s="22" t="s">
        <v>455</v>
      </c>
      <c r="B20" s="141"/>
      <c r="C20" s="141"/>
      <c r="D20" s="141"/>
      <c r="E20" s="141"/>
    </row>
    <row r="21" spans="1:6" ht="39.75" customHeight="1" x14ac:dyDescent="0.25">
      <c r="A21" s="71" t="s">
        <v>207</v>
      </c>
      <c r="B21" s="141" t="s">
        <v>208</v>
      </c>
      <c r="C21" s="141">
        <f>106955.8/13057.4</f>
        <v>8.1912019238133169</v>
      </c>
      <c r="D21" s="141">
        <f>109278.3/20794.2</f>
        <v>5.2552298237008399</v>
      </c>
      <c r="E21" s="141" t="s">
        <v>209</v>
      </c>
    </row>
    <row r="22" spans="1:6" ht="15" customHeight="1" x14ac:dyDescent="0.25">
      <c r="A22" s="22" t="s">
        <v>456</v>
      </c>
      <c r="B22" s="141"/>
      <c r="C22" s="141"/>
      <c r="D22" s="141"/>
      <c r="E22" s="141"/>
    </row>
    <row r="24" spans="1:6" s="88" customFormat="1" ht="12.75" x14ac:dyDescent="0.2">
      <c r="A24" s="87" t="s">
        <v>152</v>
      </c>
      <c r="B24" s="87" t="s">
        <v>130</v>
      </c>
      <c r="C24" s="87"/>
      <c r="E24" s="87" t="s">
        <v>153</v>
      </c>
      <c r="F24" s="89"/>
    </row>
    <row r="25" spans="1:6" x14ac:dyDescent="0.25">
      <c r="A25" s="14" t="s">
        <v>150</v>
      </c>
      <c r="B25" s="135" t="s">
        <v>132</v>
      </c>
      <c r="C25" s="136"/>
      <c r="D25" s="15"/>
      <c r="E25" s="54" t="s">
        <v>133</v>
      </c>
      <c r="F25" s="55"/>
    </row>
    <row r="26" spans="1:6" x14ac:dyDescent="0.25">
      <c r="A26" s="3"/>
      <c r="B26" s="1"/>
      <c r="C26" s="1"/>
      <c r="D26" s="1"/>
      <c r="E26" s="1"/>
      <c r="F26" s="1"/>
    </row>
    <row r="27" spans="1:6" x14ac:dyDescent="0.25">
      <c r="A27" s="16" t="s">
        <v>131</v>
      </c>
      <c r="B27" s="1"/>
      <c r="C27" s="1"/>
      <c r="D27" s="1"/>
      <c r="E27" s="1"/>
      <c r="F27" s="1"/>
    </row>
    <row r="28" spans="1:6" x14ac:dyDescent="0.25">
      <c r="A28" s="16" t="s">
        <v>151</v>
      </c>
      <c r="B28" s="1"/>
      <c r="C28" s="1"/>
      <c r="D28" s="1"/>
      <c r="E28" s="1"/>
      <c r="F28" s="1"/>
    </row>
  </sheetData>
  <mergeCells count="37">
    <mergeCell ref="B25:C25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13:B14"/>
    <mergeCell ref="C13:C14"/>
    <mergeCell ref="D13:D14"/>
    <mergeCell ref="E13:E14"/>
    <mergeCell ref="B15:B16"/>
    <mergeCell ref="C15:C16"/>
    <mergeCell ref="D15:D16"/>
    <mergeCell ref="E15:E16"/>
    <mergeCell ref="B9:B10"/>
    <mergeCell ref="C9:C10"/>
    <mergeCell ref="D9:D10"/>
    <mergeCell ref="E9:E10"/>
    <mergeCell ref="B11:B12"/>
    <mergeCell ref="C11:C12"/>
    <mergeCell ref="D11:D12"/>
    <mergeCell ref="E11:E12"/>
    <mergeCell ref="B5:B6"/>
    <mergeCell ref="C5:C6"/>
    <mergeCell ref="D5:D6"/>
    <mergeCell ref="E5:E6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6" zoomScale="150" zoomScaleNormal="150" workbookViewId="0">
      <selection activeCell="A54" sqref="A54"/>
    </sheetView>
  </sheetViews>
  <sheetFormatPr defaultRowHeight="15.75" x14ac:dyDescent="0.25"/>
  <cols>
    <col min="1" max="1" width="50.28515625" style="30" customWidth="1"/>
    <col min="2" max="2" width="5.28515625" style="30" customWidth="1"/>
    <col min="3" max="3" width="8.140625" style="30" customWidth="1"/>
    <col min="4" max="4" width="7.5703125" style="30" customWidth="1"/>
    <col min="5" max="5" width="7.28515625" style="30" customWidth="1"/>
    <col min="6" max="6" width="8.5703125" style="36" customWidth="1"/>
    <col min="7" max="16384" width="9.140625" style="30"/>
  </cols>
  <sheetData>
    <row r="1" spans="1:6" x14ac:dyDescent="0.25">
      <c r="A1" s="29" t="s">
        <v>210</v>
      </c>
    </row>
    <row r="2" spans="1:6" x14ac:dyDescent="0.25">
      <c r="A2" s="33" t="s">
        <v>211</v>
      </c>
    </row>
    <row r="3" spans="1:6" ht="23.25" customHeight="1" x14ac:dyDescent="0.25">
      <c r="A3" s="147" t="s">
        <v>38</v>
      </c>
      <c r="B3" s="148" t="s">
        <v>39</v>
      </c>
      <c r="C3" s="148" t="s">
        <v>40</v>
      </c>
      <c r="D3" s="148" t="s">
        <v>41</v>
      </c>
      <c r="E3" s="12" t="s">
        <v>42</v>
      </c>
      <c r="F3" s="37" t="s">
        <v>44</v>
      </c>
    </row>
    <row r="4" spans="1:6" x14ac:dyDescent="0.25">
      <c r="A4" s="147"/>
      <c r="B4" s="148"/>
      <c r="C4" s="148"/>
      <c r="D4" s="148"/>
      <c r="E4" s="31" t="s">
        <v>43</v>
      </c>
      <c r="F4" s="38" t="s">
        <v>45</v>
      </c>
    </row>
    <row r="5" spans="1:6" ht="9.75" customHeight="1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40">
        <v>6</v>
      </c>
    </row>
    <row r="6" spans="1:6" ht="22.5" customHeight="1" x14ac:dyDescent="0.25">
      <c r="A6" s="18" t="s">
        <v>212</v>
      </c>
      <c r="B6" s="60" t="s">
        <v>363</v>
      </c>
      <c r="C6" s="31">
        <f>C7+C8+C9+C10+C11+C12+C13+C14+C15+C16+C17</f>
        <v>13795</v>
      </c>
      <c r="D6" s="58">
        <f>D7+D8+D9+D10+D11+D12+D13+D14+D15+D16+D17</f>
        <v>12752.2</v>
      </c>
      <c r="E6" s="31">
        <f>D6-C6</f>
        <v>-1042.7999999999993</v>
      </c>
      <c r="F6" s="38">
        <f>D6/C6*100</f>
        <v>92.440739398332738</v>
      </c>
    </row>
    <row r="7" spans="1:6" ht="22.5" customHeight="1" x14ac:dyDescent="0.25">
      <c r="A7" s="18" t="s">
        <v>213</v>
      </c>
      <c r="B7" s="60" t="s">
        <v>364</v>
      </c>
      <c r="C7" s="31">
        <f>'вик фін плану'!C33</f>
        <v>395</v>
      </c>
      <c r="D7" s="58">
        <f>'вик фін плану'!D33</f>
        <v>536.5</v>
      </c>
      <c r="E7" s="31">
        <f t="shared" ref="E7:E38" si="0">D7-C7</f>
        <v>141.5</v>
      </c>
      <c r="F7" s="38">
        <f>D7/C7*100</f>
        <v>135.82278481012656</v>
      </c>
    </row>
    <row r="8" spans="1:6" x14ac:dyDescent="0.25">
      <c r="A8" s="18" t="s">
        <v>214</v>
      </c>
      <c r="B8" s="60" t="s">
        <v>365</v>
      </c>
      <c r="C8" s="31">
        <f>'вик фін плану'!C34</f>
        <v>13400</v>
      </c>
      <c r="D8" s="58">
        <f>'вик фін плану'!D34</f>
        <v>12215.7</v>
      </c>
      <c r="E8" s="31">
        <f t="shared" si="0"/>
        <v>-1184.2999999999993</v>
      </c>
      <c r="F8" s="38">
        <f>D8/C8*100</f>
        <v>91.161940298507474</v>
      </c>
    </row>
    <row r="9" spans="1:6" ht="20.25" customHeight="1" x14ac:dyDescent="0.25">
      <c r="A9" s="18" t="s">
        <v>215</v>
      </c>
      <c r="B9" s="60" t="s">
        <v>366</v>
      </c>
      <c r="C9" s="31"/>
      <c r="D9" s="31"/>
      <c r="E9" s="31">
        <f t="shared" si="0"/>
        <v>0</v>
      </c>
      <c r="F9" s="38"/>
    </row>
    <row r="10" spans="1:6" x14ac:dyDescent="0.25">
      <c r="A10" s="18" t="s">
        <v>216</v>
      </c>
      <c r="B10" s="60" t="s">
        <v>367</v>
      </c>
      <c r="C10" s="31"/>
      <c r="D10" s="31"/>
      <c r="E10" s="31">
        <f t="shared" si="0"/>
        <v>0</v>
      </c>
      <c r="F10" s="38"/>
    </row>
    <row r="11" spans="1:6" ht="17.25" customHeight="1" x14ac:dyDescent="0.25">
      <c r="A11" s="18" t="s">
        <v>239</v>
      </c>
      <c r="B11" s="60" t="s">
        <v>368</v>
      </c>
      <c r="C11" s="31"/>
      <c r="D11" s="31"/>
      <c r="E11" s="31">
        <f t="shared" si="0"/>
        <v>0</v>
      </c>
      <c r="F11" s="38"/>
    </row>
    <row r="12" spans="1:6" ht="33.75" customHeight="1" x14ac:dyDescent="0.25">
      <c r="A12" s="18" t="s">
        <v>217</v>
      </c>
      <c r="B12" s="60" t="s">
        <v>369</v>
      </c>
      <c r="C12" s="31"/>
      <c r="D12" s="31"/>
      <c r="E12" s="31">
        <f t="shared" si="0"/>
        <v>0</v>
      </c>
      <c r="F12" s="38"/>
    </row>
    <row r="13" spans="1:6" ht="19.5" customHeight="1" x14ac:dyDescent="0.25">
      <c r="A13" s="18" t="s">
        <v>218</v>
      </c>
      <c r="B13" s="60" t="s">
        <v>370</v>
      </c>
      <c r="C13" s="31"/>
      <c r="D13" s="31"/>
      <c r="E13" s="31">
        <f t="shared" si="0"/>
        <v>0</v>
      </c>
      <c r="F13" s="38"/>
    </row>
    <row r="14" spans="1:6" ht="16.5" customHeight="1" x14ac:dyDescent="0.25">
      <c r="A14" s="18" t="s">
        <v>219</v>
      </c>
      <c r="B14" s="60" t="s">
        <v>371</v>
      </c>
      <c r="C14" s="31"/>
      <c r="D14" s="31"/>
      <c r="E14" s="31">
        <f t="shared" si="0"/>
        <v>0</v>
      </c>
      <c r="F14" s="38"/>
    </row>
    <row r="15" spans="1:6" ht="18.75" customHeight="1" x14ac:dyDescent="0.25">
      <c r="A15" s="18" t="s">
        <v>220</v>
      </c>
      <c r="B15" s="60" t="s">
        <v>372</v>
      </c>
      <c r="C15" s="31"/>
      <c r="D15" s="31"/>
      <c r="E15" s="31">
        <f t="shared" si="0"/>
        <v>0</v>
      </c>
      <c r="F15" s="38"/>
    </row>
    <row r="16" spans="1:6" ht="17.25" customHeight="1" x14ac:dyDescent="0.25">
      <c r="A16" s="18" t="s">
        <v>239</v>
      </c>
      <c r="B16" s="60" t="s">
        <v>373</v>
      </c>
      <c r="C16" s="31"/>
      <c r="D16" s="31"/>
      <c r="E16" s="31">
        <f t="shared" si="0"/>
        <v>0</v>
      </c>
      <c r="F16" s="38"/>
    </row>
    <row r="17" spans="1:6" ht="33" customHeight="1" x14ac:dyDescent="0.25">
      <c r="A17" s="18" t="s">
        <v>221</v>
      </c>
      <c r="B17" s="60" t="s">
        <v>374</v>
      </c>
      <c r="C17" s="31">
        <f>C18+C19</f>
        <v>0</v>
      </c>
      <c r="D17" s="58">
        <f>D18+D19</f>
        <v>0</v>
      </c>
      <c r="E17" s="31">
        <f t="shared" si="0"/>
        <v>0</v>
      </c>
      <c r="F17" s="38"/>
    </row>
    <row r="18" spans="1:6" ht="18" customHeight="1" x14ac:dyDescent="0.25">
      <c r="A18" s="18" t="s">
        <v>222</v>
      </c>
      <c r="B18" s="60" t="s">
        <v>375</v>
      </c>
      <c r="C18" s="31"/>
      <c r="D18" s="31"/>
      <c r="E18" s="31">
        <f t="shared" si="0"/>
        <v>0</v>
      </c>
      <c r="F18" s="38"/>
    </row>
    <row r="19" spans="1:6" ht="16.5" customHeight="1" x14ac:dyDescent="0.25">
      <c r="A19" s="18" t="s">
        <v>239</v>
      </c>
      <c r="B19" s="60" t="s">
        <v>376</v>
      </c>
      <c r="C19" s="31"/>
      <c r="D19" s="31"/>
      <c r="E19" s="31">
        <f t="shared" si="0"/>
        <v>0</v>
      </c>
      <c r="F19" s="38"/>
    </row>
    <row r="20" spans="1:6" ht="19.5" customHeight="1" x14ac:dyDescent="0.25">
      <c r="A20" s="18" t="s">
        <v>223</v>
      </c>
      <c r="B20" s="60" t="s">
        <v>377</v>
      </c>
      <c r="C20" s="31">
        <f>C21+C22+C23+C24+C25+C26</f>
        <v>13780</v>
      </c>
      <c r="D20" s="58">
        <f>D21+D22+D23+D24+D25+D26</f>
        <v>12560.899999999998</v>
      </c>
      <c r="E20" s="31">
        <f t="shared" si="0"/>
        <v>-1219.1000000000022</v>
      </c>
      <c r="F20" s="38">
        <f>D20/C20*100</f>
        <v>91.153120464441201</v>
      </c>
    </row>
    <row r="21" spans="1:6" x14ac:dyDescent="0.25">
      <c r="A21" s="18" t="s">
        <v>224</v>
      </c>
      <c r="B21" s="60" t="s">
        <v>378</v>
      </c>
      <c r="C21" s="31">
        <f>'таблиці 1-2'!C6</f>
        <v>5524</v>
      </c>
      <c r="D21" s="58">
        <f>'таблиці 1-2'!D6</f>
        <v>4315.8999999999996</v>
      </c>
      <c r="E21" s="31">
        <f t="shared" si="0"/>
        <v>-1208.1000000000004</v>
      </c>
      <c r="F21" s="38">
        <f>D21/C21*100</f>
        <v>78.129978276611141</v>
      </c>
    </row>
    <row r="22" spans="1:6" x14ac:dyDescent="0.25">
      <c r="A22" s="18" t="s">
        <v>225</v>
      </c>
      <c r="B22" s="60" t="s">
        <v>379</v>
      </c>
      <c r="C22" s="31">
        <f>'таблиці 1-2'!C9</f>
        <v>6786</v>
      </c>
      <c r="D22" s="58">
        <f>'таблиці 1-2'!D9</f>
        <v>6811.7</v>
      </c>
      <c r="E22" s="31">
        <f t="shared" si="0"/>
        <v>25.699999999999818</v>
      </c>
      <c r="F22" s="38">
        <f>D22/C22*100</f>
        <v>100.37872089596227</v>
      </c>
    </row>
    <row r="23" spans="1:6" ht="17.25" customHeight="1" x14ac:dyDescent="0.25">
      <c r="A23" s="18" t="s">
        <v>226</v>
      </c>
      <c r="B23" s="60" t="s">
        <v>380</v>
      </c>
      <c r="C23" s="31"/>
      <c r="D23" s="31"/>
      <c r="E23" s="31">
        <f t="shared" si="0"/>
        <v>0</v>
      </c>
      <c r="F23" s="38"/>
    </row>
    <row r="24" spans="1:6" ht="20.25" customHeight="1" x14ac:dyDescent="0.25">
      <c r="A24" s="18" t="s">
        <v>240</v>
      </c>
      <c r="B24" s="60" t="s">
        <v>381</v>
      </c>
      <c r="C24" s="31">
        <f>'таблиці 1-2'!C10</f>
        <v>1470</v>
      </c>
      <c r="D24" s="58">
        <f>'таблиці 1-2'!D10</f>
        <v>1433.3</v>
      </c>
      <c r="E24" s="31">
        <f t="shared" si="0"/>
        <v>-36.700000000000045</v>
      </c>
      <c r="F24" s="38">
        <f>D24/C24*100</f>
        <v>97.503401360544217</v>
      </c>
    </row>
    <row r="25" spans="1:6" ht="15.75" customHeight="1" x14ac:dyDescent="0.25">
      <c r="A25" s="18" t="s">
        <v>142</v>
      </c>
      <c r="B25" s="60" t="s">
        <v>382</v>
      </c>
      <c r="C25" s="31"/>
      <c r="D25" s="31"/>
      <c r="E25" s="31">
        <f t="shared" si="0"/>
        <v>0</v>
      </c>
      <c r="F25" s="38"/>
    </row>
    <row r="26" spans="1:6" x14ac:dyDescent="0.25">
      <c r="A26" s="18" t="s">
        <v>227</v>
      </c>
      <c r="B26" s="60" t="s">
        <v>383</v>
      </c>
      <c r="C26" s="31">
        <f>C27+C28+C29+C30+C31</f>
        <v>0</v>
      </c>
      <c r="D26" s="58">
        <f>D27+D28+D29+D30+D31</f>
        <v>0</v>
      </c>
      <c r="E26" s="31">
        <f t="shared" si="0"/>
        <v>0</v>
      </c>
      <c r="F26" s="38"/>
    </row>
    <row r="27" spans="1:6" x14ac:dyDescent="0.25">
      <c r="A27" s="18" t="s">
        <v>228</v>
      </c>
      <c r="B27" s="60" t="s">
        <v>384</v>
      </c>
      <c r="C27" s="31"/>
      <c r="D27" s="31"/>
      <c r="E27" s="31">
        <f t="shared" si="0"/>
        <v>0</v>
      </c>
      <c r="F27" s="38"/>
    </row>
    <row r="28" spans="1:6" x14ac:dyDescent="0.25">
      <c r="A28" s="18" t="s">
        <v>229</v>
      </c>
      <c r="B28" s="60" t="s">
        <v>385</v>
      </c>
      <c r="C28" s="31"/>
      <c r="D28" s="31"/>
      <c r="E28" s="31">
        <f t="shared" si="0"/>
        <v>0</v>
      </c>
      <c r="F28" s="38"/>
    </row>
    <row r="29" spans="1:6" ht="16.5" customHeight="1" x14ac:dyDescent="0.25">
      <c r="A29" s="18" t="s">
        <v>230</v>
      </c>
      <c r="B29" s="60" t="s">
        <v>386</v>
      </c>
      <c r="C29" s="31"/>
      <c r="D29" s="31"/>
      <c r="E29" s="31">
        <f t="shared" si="0"/>
        <v>0</v>
      </c>
      <c r="F29" s="38"/>
    </row>
    <row r="30" spans="1:6" x14ac:dyDescent="0.25">
      <c r="A30" s="18" t="s">
        <v>231</v>
      </c>
      <c r="B30" s="60" t="s">
        <v>387</v>
      </c>
      <c r="C30" s="31"/>
      <c r="D30" s="31"/>
      <c r="E30" s="31">
        <f t="shared" si="0"/>
        <v>0</v>
      </c>
      <c r="F30" s="38"/>
    </row>
    <row r="31" spans="1:6" ht="18.75" customHeight="1" x14ac:dyDescent="0.25">
      <c r="A31" s="18" t="s">
        <v>142</v>
      </c>
      <c r="B31" s="60" t="s">
        <v>388</v>
      </c>
      <c r="C31" s="31"/>
      <c r="D31" s="31"/>
      <c r="E31" s="31">
        <f t="shared" si="0"/>
        <v>0</v>
      </c>
      <c r="F31" s="38"/>
    </row>
    <row r="32" spans="1:6" x14ac:dyDescent="0.25">
      <c r="A32" s="18" t="s">
        <v>232</v>
      </c>
      <c r="B32" s="60" t="s">
        <v>407</v>
      </c>
      <c r="C32" s="31">
        <f>C33+C34</f>
        <v>0</v>
      </c>
      <c r="D32" s="58">
        <f>D33+D34</f>
        <v>0</v>
      </c>
      <c r="E32" s="31">
        <f t="shared" si="0"/>
        <v>0</v>
      </c>
      <c r="F32" s="38"/>
    </row>
    <row r="33" spans="1:6" x14ac:dyDescent="0.25">
      <c r="A33" s="18" t="s">
        <v>233</v>
      </c>
      <c r="B33" s="60" t="s">
        <v>389</v>
      </c>
      <c r="C33" s="31"/>
      <c r="D33" s="31"/>
      <c r="E33" s="31">
        <f t="shared" si="0"/>
        <v>0</v>
      </c>
      <c r="F33" s="38"/>
    </row>
    <row r="34" spans="1:6" ht="17.25" customHeight="1" x14ac:dyDescent="0.25">
      <c r="A34" s="18" t="s">
        <v>234</v>
      </c>
      <c r="B34" s="60" t="s">
        <v>390</v>
      </c>
      <c r="C34" s="31"/>
      <c r="D34" s="31"/>
      <c r="E34" s="31">
        <f t="shared" si="0"/>
        <v>0</v>
      </c>
      <c r="F34" s="38"/>
    </row>
    <row r="35" spans="1:6" x14ac:dyDescent="0.25">
      <c r="A35" s="18" t="s">
        <v>235</v>
      </c>
      <c r="B35" s="60"/>
      <c r="C35" s="31"/>
      <c r="D35" s="31"/>
      <c r="E35" s="31">
        <f t="shared" si="0"/>
        <v>0</v>
      </c>
      <c r="F35" s="38"/>
    </row>
    <row r="36" spans="1:6" x14ac:dyDescent="0.25">
      <c r="A36" s="18" t="s">
        <v>236</v>
      </c>
      <c r="B36" s="60" t="s">
        <v>391</v>
      </c>
      <c r="C36" s="31">
        <v>55.7</v>
      </c>
      <c r="D36" s="31">
        <v>56.5</v>
      </c>
      <c r="E36" s="31">
        <f t="shared" si="0"/>
        <v>0.79999999999999716</v>
      </c>
      <c r="F36" s="38">
        <f>D36/C36*100</f>
        <v>101.43626570915617</v>
      </c>
    </row>
    <row r="37" spans="1:6" x14ac:dyDescent="0.25">
      <c r="A37" s="72" t="s">
        <v>237</v>
      </c>
      <c r="B37" s="60" t="s">
        <v>392</v>
      </c>
      <c r="C37" s="31">
        <v>82.6</v>
      </c>
      <c r="D37" s="31">
        <v>46.7</v>
      </c>
      <c r="E37" s="31">
        <f t="shared" si="0"/>
        <v>-35.899999999999991</v>
      </c>
      <c r="F37" s="38">
        <f>D37/C37*100</f>
        <v>56.537530266343836</v>
      </c>
    </row>
    <row r="38" spans="1:6" x14ac:dyDescent="0.25">
      <c r="A38" s="18" t="s">
        <v>238</v>
      </c>
      <c r="B38" s="60" t="s">
        <v>393</v>
      </c>
      <c r="C38" s="31">
        <v>0</v>
      </c>
      <c r="D38" s="31">
        <v>0</v>
      </c>
      <c r="E38" s="31">
        <f t="shared" si="0"/>
        <v>0</v>
      </c>
      <c r="F38" s="38"/>
    </row>
    <row r="39" spans="1:6" ht="21.75" customHeight="1" x14ac:dyDescent="0.25">
      <c r="A39" s="21" t="s">
        <v>152</v>
      </c>
      <c r="B39" s="21" t="s">
        <v>130</v>
      </c>
      <c r="C39" s="21"/>
      <c r="D39" s="1"/>
      <c r="E39" s="142" t="s">
        <v>153</v>
      </c>
      <c r="F39" s="110"/>
    </row>
    <row r="40" spans="1:6" s="27" customFormat="1" ht="9" customHeight="1" x14ac:dyDescent="0.2">
      <c r="A40" s="26" t="s">
        <v>241</v>
      </c>
      <c r="B40" s="144" t="s">
        <v>132</v>
      </c>
      <c r="C40" s="145"/>
      <c r="D40" s="35"/>
      <c r="E40" s="144" t="s">
        <v>133</v>
      </c>
      <c r="F40" s="146"/>
    </row>
    <row r="41" spans="1:6" x14ac:dyDescent="0.25">
      <c r="A41" s="16" t="s">
        <v>131</v>
      </c>
      <c r="B41" s="1"/>
      <c r="C41" s="1"/>
      <c r="D41" s="1"/>
      <c r="E41" s="1"/>
      <c r="F41" s="39"/>
    </row>
    <row r="42" spans="1:6" ht="9" customHeight="1" x14ac:dyDescent="0.25">
      <c r="A42" s="16" t="s">
        <v>151</v>
      </c>
      <c r="B42" s="1"/>
      <c r="C42" s="1"/>
      <c r="D42" s="1"/>
      <c r="E42" s="1"/>
      <c r="F42" s="39"/>
    </row>
  </sheetData>
  <mergeCells count="7">
    <mergeCell ref="B40:C40"/>
    <mergeCell ref="E40:F40"/>
    <mergeCell ref="A3:A4"/>
    <mergeCell ref="B3:B4"/>
    <mergeCell ref="C3:C4"/>
    <mergeCell ref="D3:D4"/>
    <mergeCell ref="E39:F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opLeftCell="A21" zoomScale="175" zoomScaleNormal="175" workbookViewId="0">
      <selection activeCell="K23" sqref="K23"/>
    </sheetView>
  </sheetViews>
  <sheetFormatPr defaultRowHeight="15" x14ac:dyDescent="0.25"/>
  <cols>
    <col min="1" max="1" width="17.140625" style="83" customWidth="1"/>
    <col min="2" max="2" width="10" style="28" bestFit="1" customWidth="1"/>
    <col min="3" max="5" width="9.140625" style="28"/>
    <col min="6" max="6" width="10" style="28" bestFit="1" customWidth="1"/>
    <col min="7" max="7" width="13.28515625" style="83" customWidth="1"/>
    <col min="8" max="8" width="6.7109375" style="28" customWidth="1"/>
    <col min="9" max="13" width="6.7109375" style="90" customWidth="1"/>
    <col min="14" max="14" width="5.5703125" style="28" customWidth="1"/>
    <col min="15" max="15" width="5.140625" style="28" customWidth="1"/>
    <col min="16" max="16" width="4.7109375" style="28" customWidth="1"/>
    <col min="17" max="17" width="5" style="28" customWidth="1"/>
    <col min="18" max="18" width="5.28515625" style="28" customWidth="1"/>
    <col min="19" max="16384" width="9.140625" style="28"/>
  </cols>
  <sheetData>
    <row r="1" spans="1:13" x14ac:dyDescent="0.25">
      <c r="A1" s="78" t="s">
        <v>242</v>
      </c>
    </row>
    <row r="2" spans="1:13" ht="11.25" customHeight="1" x14ac:dyDescent="0.25">
      <c r="A2" s="169" t="s">
        <v>243</v>
      </c>
      <c r="B2" s="170"/>
      <c r="C2" s="170"/>
      <c r="D2" s="170"/>
      <c r="E2" s="170"/>
      <c r="F2" s="170"/>
      <c r="G2" s="170"/>
      <c r="H2" s="170"/>
    </row>
    <row r="3" spans="1:13" ht="12.75" customHeight="1" x14ac:dyDescent="0.25">
      <c r="A3" s="180" t="s">
        <v>440</v>
      </c>
      <c r="B3" s="181"/>
      <c r="C3" s="181"/>
      <c r="D3" s="181"/>
      <c r="E3" s="181"/>
      <c r="F3" s="181"/>
      <c r="G3" s="181"/>
      <c r="H3" s="181"/>
    </row>
    <row r="4" spans="1:13" ht="15.75" x14ac:dyDescent="0.25">
      <c r="A4" s="178" t="s">
        <v>244</v>
      </c>
      <c r="B4" s="179"/>
      <c r="C4" s="179"/>
      <c r="D4" s="179"/>
      <c r="E4" s="179"/>
      <c r="F4" s="179"/>
      <c r="G4" s="179"/>
      <c r="H4" s="179"/>
    </row>
    <row r="5" spans="1:13" ht="9" customHeight="1" x14ac:dyDescent="0.25">
      <c r="A5" s="171" t="s">
        <v>417</v>
      </c>
      <c r="B5" s="172"/>
      <c r="C5" s="172"/>
      <c r="D5" s="172"/>
      <c r="E5" s="172"/>
      <c r="F5" s="172"/>
      <c r="G5" s="172"/>
      <c r="H5" s="172"/>
    </row>
    <row r="6" spans="1:13" x14ac:dyDescent="0.25">
      <c r="A6" s="173" t="s">
        <v>245</v>
      </c>
      <c r="B6" s="170"/>
      <c r="C6" s="170"/>
      <c r="D6" s="170"/>
      <c r="E6" s="170"/>
      <c r="F6" s="170"/>
      <c r="G6" s="170"/>
      <c r="H6" s="170"/>
    </row>
    <row r="7" spans="1:13" x14ac:dyDescent="0.25">
      <c r="A7" s="177" t="s">
        <v>246</v>
      </c>
      <c r="B7" s="151"/>
      <c r="C7" s="151"/>
      <c r="D7" s="151"/>
      <c r="E7" s="151"/>
      <c r="F7" s="151"/>
      <c r="G7" s="151"/>
      <c r="H7" s="151"/>
    </row>
    <row r="8" spans="1:13" ht="46.5" customHeight="1" x14ac:dyDescent="0.25">
      <c r="A8" s="150" t="s">
        <v>247</v>
      </c>
      <c r="B8" s="176"/>
      <c r="C8" s="176"/>
      <c r="D8" s="176"/>
      <c r="E8" s="176"/>
      <c r="F8" s="176"/>
      <c r="G8" s="176"/>
      <c r="H8" s="176"/>
      <c r="I8" s="97"/>
      <c r="J8" s="97"/>
      <c r="K8" s="97"/>
      <c r="L8" s="97"/>
      <c r="M8" s="97"/>
    </row>
    <row r="9" spans="1:13" ht="15" customHeight="1" x14ac:dyDescent="0.25">
      <c r="A9" s="152" t="s">
        <v>444</v>
      </c>
      <c r="B9" s="153"/>
      <c r="C9" s="153"/>
      <c r="D9" s="153"/>
      <c r="E9" s="153"/>
      <c r="F9" s="153"/>
      <c r="G9" s="153"/>
      <c r="H9" s="153"/>
      <c r="I9" s="77"/>
    </row>
    <row r="10" spans="1:13" x14ac:dyDescent="0.25">
      <c r="A10" s="152" t="s">
        <v>446</v>
      </c>
      <c r="B10" s="153"/>
      <c r="C10" s="153"/>
      <c r="D10" s="153"/>
      <c r="E10" s="153"/>
      <c r="F10" s="153"/>
      <c r="G10" s="153"/>
      <c r="H10" s="153"/>
      <c r="I10" s="77"/>
    </row>
    <row r="11" spans="1:13" x14ac:dyDescent="0.25">
      <c r="A11" s="150" t="s">
        <v>445</v>
      </c>
      <c r="B11" s="151"/>
      <c r="C11" s="151"/>
      <c r="D11" s="151"/>
      <c r="E11" s="151"/>
      <c r="F11" s="151"/>
      <c r="G11" s="151"/>
      <c r="H11" s="151"/>
      <c r="I11" s="77"/>
    </row>
    <row r="12" spans="1:13" ht="47.25" customHeight="1" x14ac:dyDescent="0.25">
      <c r="A12" s="152" t="s">
        <v>458</v>
      </c>
      <c r="B12" s="176"/>
      <c r="C12" s="176"/>
      <c r="D12" s="176"/>
      <c r="E12" s="176"/>
      <c r="F12" s="176"/>
      <c r="G12" s="176"/>
      <c r="H12" s="176"/>
      <c r="I12" s="102"/>
      <c r="J12" s="102"/>
      <c r="K12" s="102"/>
      <c r="L12" s="102"/>
      <c r="M12" s="102"/>
    </row>
    <row r="13" spans="1:13" ht="15" customHeight="1" x14ac:dyDescent="0.25">
      <c r="A13" s="158" t="s">
        <v>248</v>
      </c>
      <c r="B13" s="159"/>
      <c r="C13" s="159"/>
      <c r="D13" s="159"/>
      <c r="E13" s="159"/>
      <c r="F13" s="159"/>
      <c r="G13" s="159"/>
      <c r="H13" s="159"/>
      <c r="I13" s="77"/>
    </row>
    <row r="14" spans="1:13" ht="12" customHeight="1" x14ac:dyDescent="0.25">
      <c r="A14" s="141" t="s">
        <v>1</v>
      </c>
      <c r="B14" s="149"/>
      <c r="C14" s="149"/>
      <c r="D14" s="149"/>
      <c r="E14" s="141" t="s">
        <v>249</v>
      </c>
      <c r="F14" s="149"/>
      <c r="G14" s="149"/>
      <c r="H14" s="149"/>
      <c r="I14" s="91"/>
    </row>
    <row r="15" spans="1:13" ht="12" customHeight="1" x14ac:dyDescent="0.25">
      <c r="A15" s="174">
        <v>1</v>
      </c>
      <c r="B15" s="175"/>
      <c r="C15" s="175"/>
      <c r="D15" s="175"/>
      <c r="E15" s="174">
        <v>2</v>
      </c>
      <c r="F15" s="175"/>
      <c r="G15" s="175"/>
      <c r="H15" s="175"/>
      <c r="I15" s="91"/>
    </row>
    <row r="16" spans="1:13" ht="10.5" customHeight="1" x14ac:dyDescent="0.25">
      <c r="A16" s="141"/>
      <c r="B16" s="149"/>
      <c r="C16" s="149"/>
      <c r="D16" s="149"/>
      <c r="E16" s="141"/>
      <c r="F16" s="149"/>
      <c r="G16" s="149"/>
      <c r="H16" s="149"/>
      <c r="I16" s="91"/>
    </row>
    <row r="17" spans="1:14" s="27" customFormat="1" ht="12.75" x14ac:dyDescent="0.2">
      <c r="A17" s="63" t="s">
        <v>408</v>
      </c>
      <c r="B17" s="84"/>
      <c r="C17" s="84"/>
      <c r="D17" s="84"/>
      <c r="E17" s="84"/>
      <c r="F17" s="84"/>
      <c r="G17" s="83"/>
      <c r="I17" s="90"/>
      <c r="J17" s="90"/>
      <c r="K17" s="90"/>
      <c r="L17" s="90"/>
      <c r="M17" s="90"/>
    </row>
    <row r="18" spans="1:14" s="42" customFormat="1" ht="15.75" customHeight="1" x14ac:dyDescent="0.2">
      <c r="A18" s="186" t="s">
        <v>250</v>
      </c>
      <c r="B18" s="161" t="s">
        <v>251</v>
      </c>
      <c r="C18" s="161"/>
      <c r="D18" s="161" t="s">
        <v>252</v>
      </c>
      <c r="E18" s="161"/>
      <c r="F18" s="161"/>
      <c r="G18" s="161"/>
      <c r="H18" s="189" t="s">
        <v>254</v>
      </c>
      <c r="I18" s="90"/>
      <c r="J18" s="90"/>
      <c r="K18" s="90"/>
      <c r="L18" s="90"/>
      <c r="M18" s="90"/>
    </row>
    <row r="19" spans="1:14" s="42" customFormat="1" ht="12.75" x14ac:dyDescent="0.2">
      <c r="A19" s="187"/>
      <c r="B19" s="161"/>
      <c r="C19" s="161"/>
      <c r="D19" s="161" t="s">
        <v>253</v>
      </c>
      <c r="E19" s="161"/>
      <c r="F19" s="161"/>
      <c r="G19" s="161"/>
      <c r="H19" s="190"/>
      <c r="I19" s="90"/>
      <c r="J19" s="90"/>
      <c r="K19" s="90"/>
      <c r="L19" s="90"/>
      <c r="M19" s="90"/>
    </row>
    <row r="20" spans="1:14" s="42" customFormat="1" ht="9.75" customHeight="1" x14ac:dyDescent="0.2">
      <c r="A20" s="187"/>
      <c r="B20" s="161" t="s">
        <v>255</v>
      </c>
      <c r="C20" s="161" t="s">
        <v>256</v>
      </c>
      <c r="D20" s="161" t="s">
        <v>255</v>
      </c>
      <c r="E20" s="161" t="s">
        <v>256</v>
      </c>
      <c r="F20" s="43" t="s">
        <v>257</v>
      </c>
      <c r="G20" s="41" t="s">
        <v>259</v>
      </c>
      <c r="H20" s="190"/>
      <c r="I20" s="90"/>
      <c r="J20" s="90"/>
      <c r="K20" s="90"/>
      <c r="L20" s="90"/>
      <c r="M20" s="90"/>
    </row>
    <row r="21" spans="1:14" s="42" customFormat="1" ht="11.25" customHeight="1" x14ac:dyDescent="0.2">
      <c r="A21" s="188"/>
      <c r="B21" s="161"/>
      <c r="C21" s="161"/>
      <c r="D21" s="161"/>
      <c r="E21" s="161"/>
      <c r="F21" s="43" t="s">
        <v>258</v>
      </c>
      <c r="G21" s="41" t="s">
        <v>45</v>
      </c>
      <c r="H21" s="191"/>
      <c r="I21" s="90"/>
      <c r="J21" s="90"/>
      <c r="K21" s="90"/>
      <c r="L21" s="90"/>
      <c r="M21" s="90"/>
    </row>
    <row r="22" spans="1:14" s="65" customFormat="1" ht="9" customHeight="1" x14ac:dyDescent="0.25">
      <c r="A22" s="80">
        <v>1</v>
      </c>
      <c r="B22" s="66">
        <v>2</v>
      </c>
      <c r="C22" s="66">
        <v>3</v>
      </c>
      <c r="D22" s="66">
        <v>4</v>
      </c>
      <c r="E22" s="66">
        <v>5</v>
      </c>
      <c r="F22" s="66">
        <v>6</v>
      </c>
      <c r="G22" s="80">
        <v>7</v>
      </c>
      <c r="H22" s="66">
        <v>8</v>
      </c>
      <c r="I22" s="92"/>
      <c r="J22" s="92"/>
      <c r="K22" s="92"/>
      <c r="L22" s="92"/>
      <c r="M22" s="92"/>
    </row>
    <row r="23" spans="1:14" ht="48.75" customHeight="1" x14ac:dyDescent="0.25">
      <c r="A23" s="41" t="s">
        <v>260</v>
      </c>
      <c r="B23" s="44">
        <f>D23/D27*100</f>
        <v>56.821480406386073</v>
      </c>
      <c r="C23" s="44">
        <f>E23/E27*100</f>
        <v>61.923432819435078</v>
      </c>
      <c r="D23" s="22">
        <v>7830</v>
      </c>
      <c r="E23" s="22">
        <v>7896.6</v>
      </c>
      <c r="F23" s="22">
        <f>E23-D23</f>
        <v>66.600000000000364</v>
      </c>
      <c r="G23" s="85">
        <f>E23/D23*100</f>
        <v>100.85057471264369</v>
      </c>
      <c r="H23" s="22"/>
    </row>
    <row r="24" spans="1:14" ht="44.25" customHeight="1" x14ac:dyDescent="0.25">
      <c r="A24" s="41" t="s">
        <v>421</v>
      </c>
      <c r="B24" s="44">
        <f>D24/D27*100</f>
        <v>18.287373004354137</v>
      </c>
      <c r="C24" s="44">
        <f>E24/E27*100</f>
        <v>11.76346042251533</v>
      </c>
      <c r="D24" s="22">
        <v>2520</v>
      </c>
      <c r="E24" s="22">
        <v>1500.1</v>
      </c>
      <c r="F24" s="22">
        <f t="shared" ref="F24:F27" si="0">E24-D24</f>
        <v>-1019.9000000000001</v>
      </c>
      <c r="G24" s="85">
        <f t="shared" ref="G24:G27" si="1">E24/D24*100</f>
        <v>59.527777777777779</v>
      </c>
      <c r="H24" s="22"/>
      <c r="I24" s="93"/>
      <c r="M24" s="93"/>
      <c r="N24" s="93"/>
    </row>
    <row r="25" spans="1:14" ht="30.75" customHeight="1" x14ac:dyDescent="0.25">
      <c r="A25" s="41" t="s">
        <v>261</v>
      </c>
      <c r="B25" s="44">
        <f>D25/D27*100</f>
        <v>22.13352685050798</v>
      </c>
      <c r="C25" s="44">
        <f>E25/E27*100</f>
        <v>22.105989554743495</v>
      </c>
      <c r="D25" s="22">
        <v>3050</v>
      </c>
      <c r="E25" s="22">
        <v>2819</v>
      </c>
      <c r="F25" s="22">
        <f t="shared" si="0"/>
        <v>-231</v>
      </c>
      <c r="G25" s="85">
        <f t="shared" si="1"/>
        <v>92.426229508196727</v>
      </c>
      <c r="H25" s="22"/>
    </row>
    <row r="26" spans="1:14" ht="23.25" customHeight="1" x14ac:dyDescent="0.25">
      <c r="A26" s="41" t="s">
        <v>262</v>
      </c>
      <c r="B26" s="44">
        <f>D26/D27*100</f>
        <v>2.7576197387518144</v>
      </c>
      <c r="C26" s="44">
        <f>E26/E27*100</f>
        <v>4.2071172033060957</v>
      </c>
      <c r="D26" s="22">
        <v>380</v>
      </c>
      <c r="E26" s="22">
        <v>536.5</v>
      </c>
      <c r="F26" s="22">
        <f t="shared" si="0"/>
        <v>156.5</v>
      </c>
      <c r="G26" s="85">
        <f t="shared" si="1"/>
        <v>141.18421052631578</v>
      </c>
      <c r="H26" s="22"/>
    </row>
    <row r="27" spans="1:14" x14ac:dyDescent="0.25">
      <c r="A27" s="41" t="s">
        <v>263</v>
      </c>
      <c r="B27" s="22">
        <f>B23+B24+B25+B26</f>
        <v>100</v>
      </c>
      <c r="C27" s="22">
        <f>C23+C24+C25+C26</f>
        <v>100</v>
      </c>
      <c r="D27" s="22">
        <f>D23+D24+D25+D26</f>
        <v>13780</v>
      </c>
      <c r="E27" s="22">
        <f>E23+E24+E25+E26</f>
        <v>12752.2</v>
      </c>
      <c r="F27" s="22">
        <f t="shared" si="0"/>
        <v>-1027.7999999999993</v>
      </c>
      <c r="G27" s="85">
        <f t="shared" si="1"/>
        <v>92.541364296081284</v>
      </c>
      <c r="H27" s="22"/>
    </row>
    <row r="28" spans="1:14" x14ac:dyDescent="0.25">
      <c r="A28" s="79" t="s">
        <v>264</v>
      </c>
      <c r="B28" s="64"/>
      <c r="C28" s="64"/>
    </row>
    <row r="29" spans="1:14" ht="38.25" customHeight="1" x14ac:dyDescent="0.25">
      <c r="A29" s="154" t="s">
        <v>265</v>
      </c>
      <c r="B29" s="155" t="s">
        <v>266</v>
      </c>
      <c r="C29" s="157" t="s">
        <v>267</v>
      </c>
      <c r="D29" s="157" t="s">
        <v>418</v>
      </c>
      <c r="E29" s="157" t="s">
        <v>419</v>
      </c>
      <c r="F29" s="155" t="s">
        <v>268</v>
      </c>
      <c r="G29" s="155" t="s">
        <v>269</v>
      </c>
    </row>
    <row r="30" spans="1:14" ht="6.75" customHeight="1" x14ac:dyDescent="0.25">
      <c r="A30" s="154"/>
      <c r="B30" s="156"/>
      <c r="C30" s="157"/>
      <c r="D30" s="157"/>
      <c r="E30" s="157"/>
      <c r="F30" s="156"/>
      <c r="G30" s="156"/>
    </row>
    <row r="31" spans="1:14" s="65" customFormat="1" ht="10.5" customHeight="1" x14ac:dyDescent="0.25">
      <c r="A31" s="80">
        <v>1</v>
      </c>
      <c r="B31" s="66">
        <v>2</v>
      </c>
      <c r="C31" s="66">
        <v>3</v>
      </c>
      <c r="D31" s="66">
        <v>4</v>
      </c>
      <c r="E31" s="66">
        <v>5</v>
      </c>
      <c r="F31" s="66">
        <v>6</v>
      </c>
      <c r="G31" s="80">
        <v>7</v>
      </c>
      <c r="I31" s="92"/>
      <c r="J31" s="92"/>
      <c r="K31" s="92"/>
      <c r="L31" s="92"/>
      <c r="M31" s="92"/>
    </row>
    <row r="32" spans="1:14" x14ac:dyDescent="0.25">
      <c r="A32" s="41"/>
      <c r="B32" s="25"/>
      <c r="C32" s="25"/>
      <c r="D32" s="25"/>
      <c r="E32" s="25"/>
      <c r="F32" s="25"/>
      <c r="G32" s="41"/>
    </row>
    <row r="33" spans="1:13" x14ac:dyDescent="0.25">
      <c r="A33" s="41" t="s">
        <v>270</v>
      </c>
      <c r="B33" s="25"/>
      <c r="C33" s="25">
        <v>0</v>
      </c>
      <c r="D33" s="25">
        <v>0</v>
      </c>
      <c r="E33" s="25"/>
      <c r="F33" s="25">
        <v>0</v>
      </c>
      <c r="G33" s="41"/>
    </row>
    <row r="34" spans="1:13" x14ac:dyDescent="0.25">
      <c r="A34" s="79" t="s">
        <v>271</v>
      </c>
      <c r="B34" s="64"/>
      <c r="C34" s="64"/>
      <c r="D34" s="64"/>
      <c r="E34" s="64"/>
    </row>
    <row r="35" spans="1:13" ht="24.75" customHeight="1" x14ac:dyDescent="0.25">
      <c r="A35" s="154" t="s">
        <v>272</v>
      </c>
      <c r="B35" s="154" t="s">
        <v>273</v>
      </c>
      <c r="C35" s="154" t="s">
        <v>274</v>
      </c>
      <c r="D35" s="154"/>
      <c r="E35" s="154" t="s">
        <v>275</v>
      </c>
      <c r="F35" s="154"/>
      <c r="G35" s="154" t="s">
        <v>276</v>
      </c>
    </row>
    <row r="36" spans="1:13" ht="13.5" customHeight="1" x14ac:dyDescent="0.25">
      <c r="A36" s="154"/>
      <c r="B36" s="154"/>
      <c r="C36" s="41" t="s">
        <v>255</v>
      </c>
      <c r="D36" s="41" t="s">
        <v>256</v>
      </c>
      <c r="E36" s="41" t="s">
        <v>40</v>
      </c>
      <c r="F36" s="41" t="s">
        <v>256</v>
      </c>
      <c r="G36" s="154"/>
    </row>
    <row r="37" spans="1:13" s="65" customFormat="1" ht="8.25" customHeight="1" x14ac:dyDescent="0.25">
      <c r="A37" s="80">
        <v>1</v>
      </c>
      <c r="B37" s="66">
        <v>2</v>
      </c>
      <c r="C37" s="66">
        <v>3</v>
      </c>
      <c r="D37" s="66">
        <v>4</v>
      </c>
      <c r="E37" s="66">
        <v>5</v>
      </c>
      <c r="F37" s="66">
        <v>6</v>
      </c>
      <c r="G37" s="80">
        <v>7</v>
      </c>
      <c r="I37" s="92"/>
      <c r="J37" s="92"/>
      <c r="K37" s="92"/>
      <c r="L37" s="92"/>
      <c r="M37" s="92"/>
    </row>
    <row r="38" spans="1:13" x14ac:dyDescent="0.25">
      <c r="A38" s="41" t="s">
        <v>277</v>
      </c>
      <c r="B38" s="25"/>
      <c r="C38" s="25"/>
      <c r="D38" s="25"/>
      <c r="E38" s="25"/>
      <c r="F38" s="25"/>
      <c r="G38" s="41"/>
    </row>
    <row r="39" spans="1:13" x14ac:dyDescent="0.25">
      <c r="A39" s="41" t="s">
        <v>278</v>
      </c>
      <c r="B39" s="25"/>
      <c r="C39" s="25"/>
      <c r="D39" s="25"/>
      <c r="E39" s="25"/>
      <c r="F39" s="25"/>
      <c r="G39" s="41"/>
    </row>
    <row r="40" spans="1:13" x14ac:dyDescent="0.25">
      <c r="A40" s="41" t="s">
        <v>279</v>
      </c>
      <c r="B40" s="25"/>
      <c r="C40" s="25"/>
      <c r="D40" s="25"/>
      <c r="E40" s="25"/>
      <c r="F40" s="25"/>
      <c r="G40" s="41"/>
    </row>
    <row r="41" spans="1:13" ht="12.75" customHeight="1" x14ac:dyDescent="0.25">
      <c r="A41" s="41" t="s">
        <v>270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41">
        <v>0</v>
      </c>
    </row>
    <row r="42" spans="1:13" ht="12.75" customHeight="1" x14ac:dyDescent="0.25">
      <c r="A42" s="79" t="s">
        <v>280</v>
      </c>
      <c r="B42" s="64"/>
      <c r="C42" s="64"/>
    </row>
    <row r="43" spans="1:13" ht="33.75" customHeight="1" x14ac:dyDescent="0.25">
      <c r="A43" s="154" t="s">
        <v>38</v>
      </c>
      <c r="B43" s="154" t="s">
        <v>39</v>
      </c>
      <c r="C43" s="154" t="s">
        <v>40</v>
      </c>
      <c r="D43" s="154" t="s">
        <v>41</v>
      </c>
      <c r="E43" s="41" t="s">
        <v>42</v>
      </c>
      <c r="F43" s="41" t="s">
        <v>44</v>
      </c>
      <c r="G43" s="162" t="s">
        <v>281</v>
      </c>
    </row>
    <row r="44" spans="1:13" x14ac:dyDescent="0.25">
      <c r="A44" s="154"/>
      <c r="B44" s="154"/>
      <c r="C44" s="154"/>
      <c r="D44" s="154"/>
      <c r="E44" s="41" t="s">
        <v>258</v>
      </c>
      <c r="F44" s="41" t="s">
        <v>45</v>
      </c>
      <c r="G44" s="163"/>
    </row>
    <row r="45" spans="1:13" s="65" customFormat="1" ht="7.5" customHeight="1" x14ac:dyDescent="0.25">
      <c r="A45" s="80">
        <v>1</v>
      </c>
      <c r="B45" s="66">
        <v>2</v>
      </c>
      <c r="C45" s="66">
        <v>3</v>
      </c>
      <c r="D45" s="66">
        <v>4</v>
      </c>
      <c r="E45" s="66">
        <v>5</v>
      </c>
      <c r="F45" s="66">
        <v>6</v>
      </c>
      <c r="G45" s="80">
        <v>7</v>
      </c>
      <c r="I45" s="92"/>
      <c r="J45" s="92"/>
      <c r="K45" s="92"/>
      <c r="L45" s="92"/>
      <c r="M45" s="92"/>
    </row>
    <row r="46" spans="1:13" ht="15" customHeight="1" x14ac:dyDescent="0.25">
      <c r="A46" s="162" t="s">
        <v>282</v>
      </c>
      <c r="B46" s="182" t="s">
        <v>367</v>
      </c>
      <c r="C46" s="184"/>
      <c r="D46" s="184"/>
      <c r="E46" s="184"/>
      <c r="F46" s="184"/>
      <c r="G46" s="162"/>
    </row>
    <row r="47" spans="1:13" ht="4.5" customHeight="1" x14ac:dyDescent="0.25">
      <c r="A47" s="163"/>
      <c r="B47" s="183"/>
      <c r="C47" s="185"/>
      <c r="D47" s="185"/>
      <c r="E47" s="185"/>
      <c r="F47" s="185"/>
      <c r="G47" s="163"/>
    </row>
    <row r="48" spans="1:13" ht="29.25" customHeight="1" x14ac:dyDescent="0.25">
      <c r="A48" s="162" t="s">
        <v>284</v>
      </c>
      <c r="B48" s="164" t="s">
        <v>369</v>
      </c>
      <c r="C48" s="141">
        <f>'вик фін плану'!C34</f>
        <v>13400</v>
      </c>
      <c r="D48" s="141">
        <f>'вик фін плану'!D34</f>
        <v>12215.7</v>
      </c>
      <c r="E48" s="141">
        <f>D48-C48</f>
        <v>-1184.2999999999993</v>
      </c>
      <c r="F48" s="160">
        <v>104.23055555555555</v>
      </c>
      <c r="G48" s="161" t="s">
        <v>285</v>
      </c>
    </row>
    <row r="49" spans="1:7" ht="15.75" customHeight="1" x14ac:dyDescent="0.25">
      <c r="A49" s="168"/>
      <c r="B49" s="164"/>
      <c r="C49" s="141"/>
      <c r="D49" s="141"/>
      <c r="E49" s="141"/>
      <c r="F49" s="160"/>
      <c r="G49" s="161"/>
    </row>
    <row r="50" spans="1:7" ht="13.5" customHeight="1" x14ac:dyDescent="0.25">
      <c r="A50" s="41" t="s">
        <v>286</v>
      </c>
      <c r="B50" s="62" t="s">
        <v>370</v>
      </c>
      <c r="C50" s="25"/>
      <c r="D50" s="25"/>
      <c r="E50" s="25">
        <v>0</v>
      </c>
      <c r="F50" s="25"/>
      <c r="G50" s="41"/>
    </row>
    <row r="51" spans="1:7" ht="16.5" customHeight="1" x14ac:dyDescent="0.25">
      <c r="A51" s="41" t="s">
        <v>422</v>
      </c>
      <c r="B51" s="62" t="s">
        <v>371</v>
      </c>
      <c r="C51" s="25"/>
      <c r="D51" s="25"/>
      <c r="E51" s="25">
        <v>0</v>
      </c>
      <c r="F51" s="25"/>
      <c r="G51" s="41"/>
    </row>
    <row r="52" spans="1:7" ht="119.25" customHeight="1" x14ac:dyDescent="0.25">
      <c r="A52" s="41" t="s">
        <v>50</v>
      </c>
      <c r="B52" s="62" t="s">
        <v>372</v>
      </c>
      <c r="C52" s="25">
        <f>'вик фін плану'!C37</f>
        <v>8160</v>
      </c>
      <c r="D52" s="57">
        <f>'вик фін плану'!D37</f>
        <v>7751.2</v>
      </c>
      <c r="E52" s="25">
        <f>D52-C52</f>
        <v>-408.80000000000018</v>
      </c>
      <c r="F52" s="94">
        <f>D52/C52*100</f>
        <v>94.990196078431367</v>
      </c>
      <c r="G52" s="41" t="s">
        <v>287</v>
      </c>
    </row>
    <row r="53" spans="1:7" ht="39" customHeight="1" x14ac:dyDescent="0.25">
      <c r="A53" s="41" t="s">
        <v>288</v>
      </c>
      <c r="B53" s="62" t="s">
        <v>375</v>
      </c>
      <c r="C53" s="25">
        <f>'вик фін плану'!C42</f>
        <v>380</v>
      </c>
      <c r="D53" s="57">
        <f>'вик фін плану'!D42</f>
        <v>488.1</v>
      </c>
      <c r="E53" s="25">
        <f>D53-C53</f>
        <v>108.10000000000002</v>
      </c>
      <c r="F53" s="94">
        <f>D53/C53*100</f>
        <v>128.44736842105263</v>
      </c>
      <c r="G53" s="41" t="s">
        <v>289</v>
      </c>
    </row>
    <row r="54" spans="1:7" ht="22.5" customHeight="1" x14ac:dyDescent="0.25">
      <c r="A54" s="41" t="s">
        <v>290</v>
      </c>
      <c r="B54" s="62" t="s">
        <v>291</v>
      </c>
      <c r="C54" s="25"/>
      <c r="D54" s="25"/>
      <c r="E54" s="25"/>
      <c r="F54" s="25"/>
      <c r="G54" s="41"/>
    </row>
    <row r="55" spans="1:7" ht="11.25" customHeight="1" x14ac:dyDescent="0.25">
      <c r="A55" s="41" t="s">
        <v>292</v>
      </c>
      <c r="B55" s="62" t="s">
        <v>293</v>
      </c>
      <c r="C55" s="25"/>
      <c r="D55" s="25"/>
      <c r="E55" s="25"/>
      <c r="F55" s="25"/>
      <c r="G55" s="41"/>
    </row>
    <row r="56" spans="1:7" ht="11.25" customHeight="1" x14ac:dyDescent="0.25">
      <c r="A56" s="41" t="s">
        <v>294</v>
      </c>
      <c r="B56" s="62" t="s">
        <v>295</v>
      </c>
      <c r="C56" s="25"/>
      <c r="D56" s="25"/>
      <c r="E56" s="25"/>
      <c r="F56" s="25"/>
      <c r="G56" s="41"/>
    </row>
    <row r="57" spans="1:7" ht="12" customHeight="1" x14ac:dyDescent="0.25">
      <c r="A57" s="41" t="s">
        <v>296</v>
      </c>
      <c r="B57" s="62" t="s">
        <v>297</v>
      </c>
      <c r="C57" s="25"/>
      <c r="D57" s="25"/>
      <c r="E57" s="25"/>
      <c r="F57" s="25"/>
      <c r="G57" s="41"/>
    </row>
    <row r="58" spans="1:7" ht="19.5" customHeight="1" x14ac:dyDescent="0.25">
      <c r="A58" s="41" t="s">
        <v>298</v>
      </c>
      <c r="B58" s="62" t="s">
        <v>299</v>
      </c>
      <c r="C58" s="25"/>
      <c r="D58" s="25"/>
      <c r="E58" s="25"/>
      <c r="F58" s="25"/>
      <c r="G58" s="41"/>
    </row>
    <row r="59" spans="1:7" ht="22.5" customHeight="1" x14ac:dyDescent="0.25">
      <c r="A59" s="41" t="s">
        <v>300</v>
      </c>
      <c r="B59" s="62" t="s">
        <v>301</v>
      </c>
      <c r="C59" s="25"/>
      <c r="D59" s="25"/>
      <c r="E59" s="25"/>
      <c r="F59" s="25"/>
      <c r="G59" s="41"/>
    </row>
    <row r="60" spans="1:7" ht="22.5" customHeight="1" x14ac:dyDescent="0.25">
      <c r="A60" s="41" t="s">
        <v>423</v>
      </c>
      <c r="B60" s="62" t="s">
        <v>302</v>
      </c>
      <c r="C60" s="25"/>
      <c r="D60" s="25"/>
      <c r="E60" s="25"/>
      <c r="F60" s="25"/>
      <c r="G60" s="41"/>
    </row>
    <row r="61" spans="1:7" ht="21.75" customHeight="1" x14ac:dyDescent="0.25">
      <c r="A61" s="41" t="s">
        <v>303</v>
      </c>
      <c r="B61" s="62" t="s">
        <v>62</v>
      </c>
      <c r="C61" s="105">
        <f>'вик фін плану'!C48</f>
        <v>2094</v>
      </c>
      <c r="D61" s="76">
        <f>D62+D63+D64+D65+D66+D67+D68+D69+D70+D71+D72+D74+D75+D76+D77+D79</f>
        <v>1670.2</v>
      </c>
      <c r="E61" s="25">
        <f>D61-C61</f>
        <v>-423.79999999999995</v>
      </c>
      <c r="F61" s="94">
        <f>D61/C61*100</f>
        <v>79.761222540592172</v>
      </c>
      <c r="G61" s="41"/>
    </row>
    <row r="62" spans="1:7" ht="21" customHeight="1" x14ac:dyDescent="0.25">
      <c r="A62" s="41" t="s">
        <v>304</v>
      </c>
      <c r="B62" s="62" t="s">
        <v>305</v>
      </c>
      <c r="C62" s="107">
        <v>2</v>
      </c>
      <c r="D62" s="107">
        <v>0</v>
      </c>
      <c r="E62" s="76">
        <f t="shared" ref="E62:E78" si="2">D62-C62</f>
        <v>-2</v>
      </c>
      <c r="F62" s="94">
        <f>D62/C62*100</f>
        <v>0</v>
      </c>
      <c r="G62" s="41"/>
    </row>
    <row r="63" spans="1:7" ht="11.25" customHeight="1" x14ac:dyDescent="0.25">
      <c r="A63" s="41" t="s">
        <v>306</v>
      </c>
      <c r="B63" s="62" t="s">
        <v>307</v>
      </c>
      <c r="C63" s="107">
        <v>3</v>
      </c>
      <c r="D63" s="107">
        <v>0</v>
      </c>
      <c r="E63" s="76">
        <f t="shared" si="2"/>
        <v>-3</v>
      </c>
      <c r="F63" s="94">
        <f>D63/C63*100</f>
        <v>0</v>
      </c>
      <c r="G63" s="41"/>
    </row>
    <row r="64" spans="1:7" ht="12.75" customHeight="1" x14ac:dyDescent="0.25">
      <c r="A64" s="41" t="s">
        <v>296</v>
      </c>
      <c r="B64" s="62" t="s">
        <v>308</v>
      </c>
      <c r="C64" s="107">
        <v>1460</v>
      </c>
      <c r="D64" s="107">
        <v>1356.7</v>
      </c>
      <c r="E64" s="76">
        <f t="shared" si="2"/>
        <v>-103.29999999999995</v>
      </c>
      <c r="F64" s="94">
        <f>D64/C64*100</f>
        <v>92.924657534246577</v>
      </c>
      <c r="G64" s="41"/>
    </row>
    <row r="65" spans="1:13" ht="18.75" customHeight="1" x14ac:dyDescent="0.25">
      <c r="A65" s="41" t="s">
        <v>298</v>
      </c>
      <c r="B65" s="62" t="s">
        <v>309</v>
      </c>
      <c r="C65" s="107">
        <v>320</v>
      </c>
      <c r="D65" s="107">
        <v>313.5</v>
      </c>
      <c r="E65" s="76">
        <f t="shared" si="2"/>
        <v>-6.5</v>
      </c>
      <c r="F65" s="94">
        <f>D65/C65*100</f>
        <v>97.96875</v>
      </c>
      <c r="G65" s="41"/>
    </row>
    <row r="66" spans="1:13" ht="44.25" customHeight="1" x14ac:dyDescent="0.25">
      <c r="A66" s="41" t="s">
        <v>310</v>
      </c>
      <c r="B66" s="62" t="s">
        <v>311</v>
      </c>
      <c r="C66" s="107">
        <v>0</v>
      </c>
      <c r="D66" s="107">
        <v>0</v>
      </c>
      <c r="E66" s="76">
        <f t="shared" si="2"/>
        <v>0</v>
      </c>
      <c r="F66" s="25"/>
      <c r="G66" s="41"/>
    </row>
    <row r="67" spans="1:13" ht="52.5" customHeight="1" x14ac:dyDescent="0.25">
      <c r="A67" s="41" t="s">
        <v>312</v>
      </c>
      <c r="B67" s="62" t="s">
        <v>313</v>
      </c>
      <c r="C67" s="107">
        <v>0</v>
      </c>
      <c r="D67" s="107">
        <v>0</v>
      </c>
      <c r="E67" s="76">
        <f t="shared" si="2"/>
        <v>0</v>
      </c>
      <c r="F67" s="25"/>
      <c r="G67" s="41"/>
    </row>
    <row r="68" spans="1:13" ht="40.5" customHeight="1" x14ac:dyDescent="0.25">
      <c r="A68" s="41" t="s">
        <v>314</v>
      </c>
      <c r="B68" s="62" t="s">
        <v>315</v>
      </c>
      <c r="C68" s="107">
        <v>0</v>
      </c>
      <c r="D68" s="107"/>
      <c r="E68" s="76">
        <f t="shared" si="2"/>
        <v>0</v>
      </c>
      <c r="F68" s="25"/>
      <c r="G68" s="41"/>
    </row>
    <row r="69" spans="1:13" ht="37.5" customHeight="1" x14ac:dyDescent="0.25">
      <c r="A69" s="41" t="s">
        <v>316</v>
      </c>
      <c r="B69" s="62" t="s">
        <v>317</v>
      </c>
      <c r="C69" s="107">
        <v>0</v>
      </c>
      <c r="D69" s="107">
        <v>0</v>
      </c>
      <c r="E69" s="76">
        <f t="shared" si="2"/>
        <v>0</v>
      </c>
      <c r="F69" s="25"/>
      <c r="G69" s="41"/>
    </row>
    <row r="70" spans="1:13" ht="17.25" customHeight="1" x14ac:dyDescent="0.25">
      <c r="A70" s="41" t="s">
        <v>318</v>
      </c>
      <c r="B70" s="62" t="s">
        <v>319</v>
      </c>
      <c r="C70" s="107">
        <v>18</v>
      </c>
      <c r="D70" s="107">
        <v>0</v>
      </c>
      <c r="E70" s="76">
        <f t="shared" si="2"/>
        <v>-18</v>
      </c>
      <c r="F70" s="25"/>
      <c r="G70" s="41"/>
    </row>
    <row r="71" spans="1:13" ht="21.75" customHeight="1" x14ac:dyDescent="0.25">
      <c r="A71" s="41" t="s">
        <v>320</v>
      </c>
      <c r="B71" s="62" t="s">
        <v>321</v>
      </c>
      <c r="C71" s="107">
        <v>0</v>
      </c>
      <c r="D71" s="107">
        <v>0</v>
      </c>
      <c r="E71" s="76">
        <f t="shared" si="2"/>
        <v>0</v>
      </c>
      <c r="F71" s="25"/>
      <c r="G71" s="41"/>
    </row>
    <row r="72" spans="1:13" ht="14.25" customHeight="1" x14ac:dyDescent="0.25">
      <c r="A72" s="41" t="s">
        <v>322</v>
      </c>
      <c r="B72" s="62" t="s">
        <v>323</v>
      </c>
      <c r="C72" s="107">
        <v>0</v>
      </c>
      <c r="D72" s="107">
        <v>0</v>
      </c>
      <c r="E72" s="76">
        <f t="shared" si="2"/>
        <v>0</v>
      </c>
      <c r="F72" s="25"/>
      <c r="G72" s="41"/>
    </row>
    <row r="73" spans="1:13" s="65" customFormat="1" ht="7.5" customHeight="1" x14ac:dyDescent="0.25">
      <c r="A73" s="80">
        <v>1</v>
      </c>
      <c r="B73" s="66">
        <v>2</v>
      </c>
      <c r="C73" s="106">
        <v>3</v>
      </c>
      <c r="D73" s="106">
        <v>4</v>
      </c>
      <c r="E73" s="66">
        <v>5</v>
      </c>
      <c r="F73" s="66">
        <v>6</v>
      </c>
      <c r="G73" s="80">
        <v>7</v>
      </c>
      <c r="I73" s="92"/>
      <c r="J73" s="92"/>
      <c r="K73" s="92"/>
      <c r="L73" s="92"/>
      <c r="M73" s="92"/>
    </row>
    <row r="74" spans="1:13" ht="16.5" customHeight="1" x14ac:dyDescent="0.25">
      <c r="A74" s="41" t="s">
        <v>324</v>
      </c>
      <c r="B74" s="62" t="s">
        <v>325</v>
      </c>
      <c r="C74" s="107">
        <v>0</v>
      </c>
      <c r="D74" s="107">
        <v>0</v>
      </c>
      <c r="E74" s="76">
        <f t="shared" si="2"/>
        <v>0</v>
      </c>
      <c r="F74" s="25"/>
      <c r="G74" s="41"/>
    </row>
    <row r="75" spans="1:13" ht="32.25" customHeight="1" x14ac:dyDescent="0.25">
      <c r="A75" s="41" t="s">
        <v>326</v>
      </c>
      <c r="B75" s="62" t="s">
        <v>327</v>
      </c>
      <c r="C75" s="107">
        <v>4</v>
      </c>
      <c r="D75" s="107">
        <v>0</v>
      </c>
      <c r="E75" s="76">
        <f t="shared" si="2"/>
        <v>-4</v>
      </c>
      <c r="F75" s="94">
        <f>D75/C75*100</f>
        <v>0</v>
      </c>
      <c r="G75" s="41"/>
    </row>
    <row r="76" spans="1:13" ht="35.25" customHeight="1" x14ac:dyDescent="0.25">
      <c r="A76" s="41" t="s">
        <v>328</v>
      </c>
      <c r="B76" s="62" t="s">
        <v>329</v>
      </c>
      <c r="C76" s="107">
        <v>5</v>
      </c>
      <c r="D76" s="107">
        <v>0</v>
      </c>
      <c r="E76" s="76">
        <f t="shared" si="2"/>
        <v>-5</v>
      </c>
      <c r="F76" s="94">
        <f>D76/C76*100</f>
        <v>0</v>
      </c>
      <c r="G76" s="41"/>
    </row>
    <row r="77" spans="1:13" ht="51.75" customHeight="1" x14ac:dyDescent="0.25">
      <c r="A77" s="41" t="s">
        <v>330</v>
      </c>
      <c r="B77" s="62" t="s">
        <v>331</v>
      </c>
      <c r="C77" s="107">
        <v>255</v>
      </c>
      <c r="D77" s="107">
        <f>D78</f>
        <v>0</v>
      </c>
      <c r="E77" s="76">
        <f t="shared" si="2"/>
        <v>-255</v>
      </c>
      <c r="F77" s="94">
        <f>D77/C77*100</f>
        <v>0</v>
      </c>
      <c r="G77" s="41"/>
    </row>
    <row r="78" spans="1:13" ht="22.5" customHeight="1" x14ac:dyDescent="0.25">
      <c r="A78" s="41" t="s">
        <v>332</v>
      </c>
      <c r="B78" s="62" t="s">
        <v>333</v>
      </c>
      <c r="C78" s="107">
        <v>15</v>
      </c>
      <c r="D78" s="107">
        <v>0</v>
      </c>
      <c r="E78" s="76">
        <f t="shared" si="2"/>
        <v>-15</v>
      </c>
      <c r="F78" s="94">
        <f>D78/C78*100</f>
        <v>0</v>
      </c>
      <c r="G78" s="41"/>
    </row>
    <row r="79" spans="1:13" ht="16.5" customHeight="1" x14ac:dyDescent="0.25">
      <c r="A79" s="41" t="s">
        <v>334</v>
      </c>
      <c r="B79" s="164" t="s">
        <v>335</v>
      </c>
      <c r="C79" s="165">
        <v>27</v>
      </c>
      <c r="D79" s="167">
        <v>0</v>
      </c>
      <c r="E79" s="192">
        <f>D79-C79</f>
        <v>-27</v>
      </c>
      <c r="F79" s="160"/>
      <c r="G79" s="154"/>
    </row>
    <row r="80" spans="1:13" ht="10.5" customHeight="1" x14ac:dyDescent="0.25">
      <c r="A80" s="81" t="s">
        <v>283</v>
      </c>
      <c r="B80" s="164"/>
      <c r="C80" s="166"/>
      <c r="D80" s="167"/>
      <c r="E80" s="141"/>
      <c r="F80" s="160"/>
      <c r="G80" s="154"/>
    </row>
    <row r="81" spans="1:7" ht="19.5" customHeight="1" x14ac:dyDescent="0.25">
      <c r="A81" s="41" t="s">
        <v>336</v>
      </c>
      <c r="B81" s="62">
        <v>15</v>
      </c>
      <c r="C81" s="107">
        <f>C82+C83</f>
        <v>0</v>
      </c>
      <c r="D81" s="107">
        <f>D82+D83</f>
        <v>0</v>
      </c>
      <c r="E81" s="25">
        <f>D81-C81</f>
        <v>0</v>
      </c>
      <c r="F81" s="25"/>
      <c r="G81" s="41"/>
    </row>
    <row r="82" spans="1:7" ht="12.75" customHeight="1" x14ac:dyDescent="0.25">
      <c r="A82" s="41" t="s">
        <v>337</v>
      </c>
      <c r="B82" s="62" t="s">
        <v>338</v>
      </c>
      <c r="C82" s="107"/>
      <c r="D82" s="107"/>
      <c r="E82" s="25">
        <v>0</v>
      </c>
      <c r="F82" s="25"/>
      <c r="G82" s="41"/>
    </row>
    <row r="83" spans="1:7" ht="19.5" customHeight="1" x14ac:dyDescent="0.25">
      <c r="A83" s="41" t="s">
        <v>424</v>
      </c>
      <c r="B83" s="62" t="s">
        <v>339</v>
      </c>
      <c r="C83" s="107"/>
      <c r="D83" s="107"/>
      <c r="E83" s="25">
        <v>0</v>
      </c>
      <c r="F83" s="25"/>
      <c r="G83" s="41"/>
    </row>
    <row r="84" spans="1:7" ht="72" customHeight="1" x14ac:dyDescent="0.25">
      <c r="A84" s="41" t="s">
        <v>340</v>
      </c>
      <c r="B84" s="62" t="s">
        <v>378</v>
      </c>
      <c r="C84" s="107">
        <f>'вик фін плану'!C50</f>
        <v>11253</v>
      </c>
      <c r="D84" s="107">
        <f>'вик фін плану'!D50</f>
        <v>10339.799999999999</v>
      </c>
      <c r="E84" s="25">
        <f>D84-C84</f>
        <v>-913.20000000000073</v>
      </c>
      <c r="F84" s="94">
        <f>D84/C84*100</f>
        <v>91.884830711810167</v>
      </c>
      <c r="G84" s="41" t="s">
        <v>341</v>
      </c>
    </row>
    <row r="85" spans="1:7" ht="23.25" customHeight="1" x14ac:dyDescent="0.25">
      <c r="A85" s="41" t="s">
        <v>342</v>
      </c>
      <c r="B85" s="62" t="s">
        <v>343</v>
      </c>
      <c r="C85" s="107">
        <v>0</v>
      </c>
      <c r="D85" s="107">
        <v>0</v>
      </c>
      <c r="E85" s="25">
        <f>D85-C85</f>
        <v>0</v>
      </c>
      <c r="F85" s="25">
        <v>0</v>
      </c>
      <c r="G85" s="41"/>
    </row>
    <row r="86" spans="1:7" ht="20.25" customHeight="1" x14ac:dyDescent="0.25">
      <c r="A86" s="41" t="s">
        <v>344</v>
      </c>
      <c r="B86" s="62" t="s">
        <v>345</v>
      </c>
      <c r="C86" s="107">
        <v>0</v>
      </c>
      <c r="D86" s="107">
        <v>0</v>
      </c>
      <c r="E86" s="57">
        <f>D86-C86</f>
        <v>0</v>
      </c>
      <c r="F86" s="25">
        <v>0</v>
      </c>
      <c r="G86" s="41"/>
    </row>
    <row r="87" spans="1:7" ht="20.25" customHeight="1" x14ac:dyDescent="0.25">
      <c r="A87" s="41" t="s">
        <v>346</v>
      </c>
      <c r="B87" s="62" t="s">
        <v>347</v>
      </c>
      <c r="C87" s="107">
        <v>0</v>
      </c>
      <c r="D87" s="107">
        <v>0</v>
      </c>
      <c r="E87" s="57">
        <f>D87-C87</f>
        <v>0</v>
      </c>
      <c r="F87" s="25">
        <v>0</v>
      </c>
      <c r="G87" s="41"/>
    </row>
    <row r="88" spans="1:7" ht="12.75" customHeight="1" x14ac:dyDescent="0.25">
      <c r="A88" s="41" t="s">
        <v>348</v>
      </c>
      <c r="B88" s="164" t="s">
        <v>349</v>
      </c>
      <c r="C88" s="141">
        <v>11253</v>
      </c>
      <c r="D88" s="141">
        <v>10482.700000000001</v>
      </c>
      <c r="E88" s="141">
        <f>D88-C88</f>
        <v>-770.29999999999927</v>
      </c>
      <c r="F88" s="160">
        <v>93.154714298409331</v>
      </c>
      <c r="G88" s="154"/>
    </row>
    <row r="89" spans="1:7" ht="10.5" customHeight="1" x14ac:dyDescent="0.25">
      <c r="A89" s="81" t="s">
        <v>283</v>
      </c>
      <c r="B89" s="164"/>
      <c r="C89" s="141"/>
      <c r="D89" s="141"/>
      <c r="E89" s="141"/>
      <c r="F89" s="160"/>
      <c r="G89" s="154"/>
    </row>
    <row r="90" spans="1:7" ht="18" customHeight="1" x14ac:dyDescent="0.25">
      <c r="A90" s="41" t="s">
        <v>425</v>
      </c>
      <c r="B90" s="62" t="s">
        <v>379</v>
      </c>
      <c r="C90" s="25">
        <v>0</v>
      </c>
      <c r="D90" s="25">
        <v>0</v>
      </c>
      <c r="E90" s="25">
        <v>0</v>
      </c>
      <c r="F90" s="25">
        <v>0</v>
      </c>
      <c r="G90" s="41"/>
    </row>
    <row r="91" spans="1:7" ht="13.5" customHeight="1" x14ac:dyDescent="0.25">
      <c r="A91" s="41" t="s">
        <v>350</v>
      </c>
      <c r="B91" s="164" t="s">
        <v>380</v>
      </c>
      <c r="C91" s="141">
        <v>0</v>
      </c>
      <c r="D91" s="141">
        <v>0</v>
      </c>
      <c r="E91" s="141">
        <v>0</v>
      </c>
      <c r="F91" s="141">
        <v>0</v>
      </c>
      <c r="G91" s="154"/>
    </row>
    <row r="92" spans="1:7" ht="9.75" customHeight="1" x14ac:dyDescent="0.25">
      <c r="A92" s="81" t="s">
        <v>426</v>
      </c>
      <c r="B92" s="164"/>
      <c r="C92" s="141"/>
      <c r="D92" s="141"/>
      <c r="E92" s="141"/>
      <c r="F92" s="141"/>
      <c r="G92" s="154"/>
    </row>
    <row r="93" spans="1:7" ht="60" customHeight="1" x14ac:dyDescent="0.25">
      <c r="A93" s="41" t="s">
        <v>427</v>
      </c>
      <c r="B93" s="62" t="s">
        <v>381</v>
      </c>
      <c r="C93" s="25">
        <f>'вик фін плану'!C53</f>
        <v>8160</v>
      </c>
      <c r="D93" s="25">
        <f>'вик фін плану'!D53</f>
        <v>7894.0999999999995</v>
      </c>
      <c r="E93" s="25">
        <f>D93-C93</f>
        <v>-265.90000000000055</v>
      </c>
      <c r="F93" s="94">
        <f>D93/C93*100</f>
        <v>96.741421568627445</v>
      </c>
      <c r="G93" s="108" t="s">
        <v>447</v>
      </c>
    </row>
    <row r="94" spans="1:7" ht="25.5" customHeight="1" x14ac:dyDescent="0.25">
      <c r="A94" s="41" t="s">
        <v>64</v>
      </c>
      <c r="B94" s="62" t="s">
        <v>383</v>
      </c>
      <c r="C94" s="25">
        <v>0</v>
      </c>
      <c r="D94" s="25">
        <v>0</v>
      </c>
      <c r="E94" s="25">
        <v>0</v>
      </c>
      <c r="F94" s="25">
        <v>0</v>
      </c>
      <c r="G94" s="41"/>
    </row>
    <row r="95" spans="1:7" ht="14.25" customHeight="1" x14ac:dyDescent="0.25">
      <c r="A95" s="41" t="s">
        <v>428</v>
      </c>
      <c r="B95" s="62" t="s">
        <v>395</v>
      </c>
      <c r="C95" s="25">
        <v>0</v>
      </c>
      <c r="D95" s="25">
        <v>0</v>
      </c>
      <c r="E95" s="25">
        <v>0</v>
      </c>
      <c r="F95" s="25">
        <v>0</v>
      </c>
      <c r="G95" s="41"/>
    </row>
    <row r="96" spans="1:7" ht="23.25" customHeight="1" x14ac:dyDescent="0.25">
      <c r="A96" s="41" t="s">
        <v>429</v>
      </c>
      <c r="B96" s="62" t="s">
        <v>396</v>
      </c>
      <c r="C96" s="25"/>
      <c r="D96" s="25"/>
      <c r="E96" s="25">
        <v>0</v>
      </c>
      <c r="F96" s="25"/>
      <c r="G96" s="41"/>
    </row>
    <row r="97" spans="1:7" ht="15" customHeight="1" x14ac:dyDescent="0.25">
      <c r="A97" s="41" t="s">
        <v>430</v>
      </c>
      <c r="B97" s="62" t="s">
        <v>109</v>
      </c>
      <c r="C97" s="25"/>
      <c r="D97" s="25"/>
      <c r="E97" s="25">
        <v>0</v>
      </c>
      <c r="F97" s="25"/>
      <c r="G97" s="41"/>
    </row>
    <row r="98" spans="1:7" ht="14.25" customHeight="1" x14ac:dyDescent="0.25">
      <c r="A98" s="41" t="s">
        <v>431</v>
      </c>
      <c r="B98" s="62" t="s">
        <v>129</v>
      </c>
      <c r="C98" s="25"/>
      <c r="D98" s="25"/>
      <c r="E98" s="25">
        <v>0</v>
      </c>
      <c r="F98" s="25"/>
      <c r="G98" s="41"/>
    </row>
  </sheetData>
  <mergeCells count="76">
    <mergeCell ref="E88:E89"/>
    <mergeCell ref="F88:F89"/>
    <mergeCell ref="E79:E80"/>
    <mergeCell ref="F79:F80"/>
    <mergeCell ref="E91:E92"/>
    <mergeCell ref="F91:F92"/>
    <mergeCell ref="B91:B92"/>
    <mergeCell ref="C91:C92"/>
    <mergeCell ref="D91:D92"/>
    <mergeCell ref="B88:B89"/>
    <mergeCell ref="C88:C89"/>
    <mergeCell ref="D88:D89"/>
    <mergeCell ref="G91:G92"/>
    <mergeCell ref="G88:G89"/>
    <mergeCell ref="G79:G80"/>
    <mergeCell ref="A4:H4"/>
    <mergeCell ref="A3:H3"/>
    <mergeCell ref="G46:G47"/>
    <mergeCell ref="B46:B47"/>
    <mergeCell ref="C46:C47"/>
    <mergeCell ref="D46:D47"/>
    <mergeCell ref="E46:E47"/>
    <mergeCell ref="F46:F47"/>
    <mergeCell ref="A18:A21"/>
    <mergeCell ref="B18:C19"/>
    <mergeCell ref="D18:G18"/>
    <mergeCell ref="D19:G19"/>
    <mergeCell ref="H18:H21"/>
    <mergeCell ref="A2:H2"/>
    <mergeCell ref="A5:H5"/>
    <mergeCell ref="A6:H6"/>
    <mergeCell ref="A14:D14"/>
    <mergeCell ref="A15:D15"/>
    <mergeCell ref="E14:H14"/>
    <mergeCell ref="E15:H15"/>
    <mergeCell ref="A8:H8"/>
    <mergeCell ref="A12:H12"/>
    <mergeCell ref="A7:H7"/>
    <mergeCell ref="A9:H9"/>
    <mergeCell ref="B79:B80"/>
    <mergeCell ref="C79:C80"/>
    <mergeCell ref="D79:D80"/>
    <mergeCell ref="A43:A44"/>
    <mergeCell ref="B43:B44"/>
    <mergeCell ref="C43:C44"/>
    <mergeCell ref="D43:D44"/>
    <mergeCell ref="B48:B49"/>
    <mergeCell ref="C48:C49"/>
    <mergeCell ref="D48:D49"/>
    <mergeCell ref="A48:A49"/>
    <mergeCell ref="A35:A36"/>
    <mergeCell ref="E48:E49"/>
    <mergeCell ref="F48:F49"/>
    <mergeCell ref="G48:G49"/>
    <mergeCell ref="B20:B21"/>
    <mergeCell ref="B35:B36"/>
    <mergeCell ref="C35:D35"/>
    <mergeCell ref="D29:D30"/>
    <mergeCell ref="C20:C21"/>
    <mergeCell ref="D20:D21"/>
    <mergeCell ref="E20:E21"/>
    <mergeCell ref="E29:E30"/>
    <mergeCell ref="A46:A47"/>
    <mergeCell ref="E35:F35"/>
    <mergeCell ref="G35:G36"/>
    <mergeCell ref="G43:G44"/>
    <mergeCell ref="E16:H16"/>
    <mergeCell ref="A11:H11"/>
    <mergeCell ref="A10:H10"/>
    <mergeCell ref="A29:A30"/>
    <mergeCell ref="B29:B30"/>
    <mergeCell ref="C29:C30"/>
    <mergeCell ref="F29:F30"/>
    <mergeCell ref="G29:G30"/>
    <mergeCell ref="A13:H13"/>
    <mergeCell ref="A16:D1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175" zoomScaleNormal="175" workbookViewId="0">
      <selection activeCell="D23" sqref="D23"/>
    </sheetView>
  </sheetViews>
  <sheetFormatPr defaultRowHeight="15" x14ac:dyDescent="0.25"/>
  <cols>
    <col min="1" max="1" width="11.140625" style="83" customWidth="1"/>
    <col min="2" max="2" width="10" style="28" bestFit="1" customWidth="1"/>
    <col min="3" max="5" width="9.140625" style="28"/>
    <col min="6" max="6" width="7.85546875" style="28" customWidth="1"/>
    <col min="7" max="7" width="7.42578125" style="83" customWidth="1"/>
    <col min="8" max="8" width="6.7109375" style="28" customWidth="1"/>
    <col min="9" max="13" width="6.7109375" style="90" customWidth="1"/>
    <col min="14" max="14" width="5.5703125" style="28" customWidth="1"/>
    <col min="15" max="15" width="5.140625" style="28" customWidth="1"/>
    <col min="16" max="16" width="4.7109375" style="28" customWidth="1"/>
    <col min="17" max="17" width="5" style="28" customWidth="1"/>
    <col min="18" max="18" width="5.28515625" style="28" customWidth="1"/>
    <col min="19" max="16384" width="9.140625" style="28"/>
  </cols>
  <sheetData>
    <row r="1" spans="1:18" ht="11.25" customHeight="1" x14ac:dyDescent="0.25">
      <c r="A1" s="79" t="s">
        <v>351</v>
      </c>
      <c r="B1" s="64"/>
      <c r="C1" s="64"/>
      <c r="D1" s="64"/>
      <c r="E1" s="64"/>
      <c r="F1" s="64"/>
    </row>
    <row r="2" spans="1:18" ht="9" customHeight="1" x14ac:dyDescent="0.25">
      <c r="A2" s="161" t="s">
        <v>352</v>
      </c>
      <c r="B2" s="200" t="s">
        <v>353</v>
      </c>
      <c r="C2" s="193" t="s">
        <v>433</v>
      </c>
      <c r="D2" s="193" t="s">
        <v>434</v>
      </c>
      <c r="E2" s="193" t="s">
        <v>435</v>
      </c>
      <c r="F2" s="203" t="s">
        <v>354</v>
      </c>
      <c r="G2" s="161"/>
      <c r="H2" s="161"/>
      <c r="I2" s="161"/>
      <c r="J2" s="161"/>
    </row>
    <row r="3" spans="1:18" ht="1.5" hidden="1" customHeight="1" x14ac:dyDescent="0.25">
      <c r="A3" s="161"/>
      <c r="B3" s="200"/>
      <c r="C3" s="201"/>
      <c r="D3" s="201"/>
      <c r="E3" s="133"/>
      <c r="F3" s="203"/>
      <c r="G3" s="161"/>
      <c r="H3" s="161"/>
      <c r="I3" s="161"/>
      <c r="J3" s="161"/>
    </row>
    <row r="4" spans="1:18" ht="10.5" customHeight="1" x14ac:dyDescent="0.25">
      <c r="A4" s="161"/>
      <c r="B4" s="200"/>
      <c r="C4" s="201"/>
      <c r="D4" s="201"/>
      <c r="E4" s="201"/>
      <c r="F4" s="204" t="s">
        <v>414</v>
      </c>
      <c r="G4" s="193" t="s">
        <v>415</v>
      </c>
      <c r="H4" s="193" t="s">
        <v>298</v>
      </c>
      <c r="I4" s="193" t="s">
        <v>412</v>
      </c>
      <c r="J4" s="193" t="s">
        <v>413</v>
      </c>
    </row>
    <row r="5" spans="1:18" ht="9" customHeight="1" x14ac:dyDescent="0.25">
      <c r="A5" s="161"/>
      <c r="B5" s="161"/>
      <c r="C5" s="202"/>
      <c r="D5" s="202"/>
      <c r="E5" s="202"/>
      <c r="F5" s="194"/>
      <c r="G5" s="194"/>
      <c r="H5" s="194"/>
      <c r="I5" s="194"/>
      <c r="J5" s="194"/>
    </row>
    <row r="6" spans="1:18" s="65" customFormat="1" ht="8.25" customHeight="1" x14ac:dyDescent="0.25">
      <c r="A6" s="80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80">
        <v>7</v>
      </c>
      <c r="H6" s="66">
        <v>8</v>
      </c>
      <c r="I6" s="95">
        <v>9</v>
      </c>
      <c r="J6" s="95">
        <v>10</v>
      </c>
      <c r="K6" s="92"/>
      <c r="L6" s="92"/>
      <c r="M6" s="92"/>
    </row>
    <row r="7" spans="1:18" ht="22.5" customHeight="1" x14ac:dyDescent="0.25">
      <c r="A7" s="100">
        <v>1</v>
      </c>
      <c r="B7" s="98" t="s">
        <v>416</v>
      </c>
      <c r="C7" s="98">
        <v>2006</v>
      </c>
      <c r="D7" s="98" t="s">
        <v>355</v>
      </c>
      <c r="E7" s="98">
        <f>'вик фін плану'!D44</f>
        <v>62.8</v>
      </c>
      <c r="F7" s="98">
        <v>62.8</v>
      </c>
      <c r="G7" s="100">
        <v>0</v>
      </c>
      <c r="H7" s="98">
        <v>0</v>
      </c>
      <c r="I7" s="103">
        <v>0</v>
      </c>
      <c r="J7" s="103">
        <v>0</v>
      </c>
    </row>
    <row r="8" spans="1:18" ht="8.25" customHeight="1" x14ac:dyDescent="0.25">
      <c r="A8" s="100"/>
      <c r="B8" s="98"/>
      <c r="C8" s="98"/>
      <c r="D8" s="98"/>
      <c r="E8" s="98"/>
      <c r="F8" s="98"/>
      <c r="G8" s="100"/>
      <c r="H8" s="98"/>
      <c r="I8" s="103"/>
      <c r="J8" s="103"/>
    </row>
    <row r="9" spans="1:18" ht="10.5" customHeight="1" x14ac:dyDescent="0.25">
      <c r="A9" s="141" t="s">
        <v>270</v>
      </c>
      <c r="B9" s="141"/>
      <c r="C9" s="98"/>
      <c r="D9" s="98"/>
      <c r="E9" s="98">
        <f>E7+E8</f>
        <v>62.8</v>
      </c>
      <c r="F9" s="98">
        <f>F7+F8</f>
        <v>62.8</v>
      </c>
      <c r="G9" s="98">
        <f t="shared" ref="G9:J9" si="0">G7+G8</f>
        <v>0</v>
      </c>
      <c r="H9" s="98">
        <f t="shared" si="0"/>
        <v>0</v>
      </c>
      <c r="I9" s="98">
        <f t="shared" si="0"/>
        <v>0</v>
      </c>
      <c r="J9" s="98">
        <f t="shared" si="0"/>
        <v>0</v>
      </c>
    </row>
    <row r="10" spans="1:18" ht="11.25" customHeight="1" x14ac:dyDescent="0.25">
      <c r="A10" s="79" t="s">
        <v>356</v>
      </c>
      <c r="B10" s="64"/>
      <c r="C10" s="64"/>
      <c r="D10" s="64"/>
      <c r="E10" s="64"/>
      <c r="F10" s="64"/>
      <c r="I10" s="42"/>
      <c r="J10" s="42"/>
    </row>
    <row r="11" spans="1:18" x14ac:dyDescent="0.25">
      <c r="A11" s="79" t="s">
        <v>357</v>
      </c>
      <c r="B11" s="64"/>
      <c r="C11" s="64"/>
      <c r="D11" s="64"/>
      <c r="E11" s="64"/>
      <c r="F11" s="64"/>
    </row>
    <row r="12" spans="1:18" s="42" customFormat="1" ht="7.5" customHeight="1" x14ac:dyDescent="0.15">
      <c r="A12" s="161" t="s">
        <v>352</v>
      </c>
      <c r="B12" s="193" t="s">
        <v>436</v>
      </c>
      <c r="C12" s="161" t="s">
        <v>358</v>
      </c>
      <c r="D12" s="161"/>
      <c r="E12" s="161"/>
      <c r="F12" s="161"/>
      <c r="G12" s="161" t="s">
        <v>163</v>
      </c>
      <c r="H12" s="161"/>
      <c r="I12" s="161"/>
      <c r="J12" s="161"/>
      <c r="K12" s="161" t="s">
        <v>359</v>
      </c>
      <c r="L12" s="161"/>
      <c r="M12" s="161"/>
      <c r="N12" s="161"/>
      <c r="O12" s="161" t="s">
        <v>270</v>
      </c>
      <c r="P12" s="161"/>
      <c r="Q12" s="161"/>
      <c r="R12" s="161"/>
    </row>
    <row r="13" spans="1:18" s="42" customFormat="1" ht="5.25" customHeight="1" x14ac:dyDescent="0.15">
      <c r="A13" s="161"/>
      <c r="B13" s="198"/>
      <c r="C13" s="161" t="s">
        <v>255</v>
      </c>
      <c r="D13" s="161" t="s">
        <v>256</v>
      </c>
      <c r="E13" s="193" t="s">
        <v>437</v>
      </c>
      <c r="F13" s="193" t="s">
        <v>438</v>
      </c>
      <c r="G13" s="161" t="s">
        <v>255</v>
      </c>
      <c r="H13" s="161" t="s">
        <v>256</v>
      </c>
      <c r="I13" s="193" t="s">
        <v>437</v>
      </c>
      <c r="J13" s="193" t="s">
        <v>438</v>
      </c>
      <c r="K13" s="161" t="s">
        <v>255</v>
      </c>
      <c r="L13" s="161" t="s">
        <v>256</v>
      </c>
      <c r="M13" s="193" t="s">
        <v>437</v>
      </c>
      <c r="N13" s="193" t="s">
        <v>438</v>
      </c>
      <c r="O13" s="161" t="s">
        <v>255</v>
      </c>
      <c r="P13" s="161" t="s">
        <v>256</v>
      </c>
      <c r="Q13" s="193" t="s">
        <v>437</v>
      </c>
      <c r="R13" s="193" t="s">
        <v>438</v>
      </c>
    </row>
    <row r="14" spans="1:18" s="42" customFormat="1" ht="8.25" x14ac:dyDescent="0.15">
      <c r="A14" s="161"/>
      <c r="B14" s="199"/>
      <c r="C14" s="161"/>
      <c r="D14" s="161"/>
      <c r="E14" s="194"/>
      <c r="F14" s="194"/>
      <c r="G14" s="161"/>
      <c r="H14" s="161"/>
      <c r="I14" s="194"/>
      <c r="J14" s="194"/>
      <c r="K14" s="161"/>
      <c r="L14" s="161"/>
      <c r="M14" s="194"/>
      <c r="N14" s="194"/>
      <c r="O14" s="161"/>
      <c r="P14" s="161"/>
      <c r="Q14" s="194"/>
      <c r="R14" s="194"/>
    </row>
    <row r="15" spans="1:18" s="96" customFormat="1" ht="6.75" customHeight="1" x14ac:dyDescent="0.25">
      <c r="A15" s="95">
        <v>1</v>
      </c>
      <c r="B15" s="95">
        <v>2</v>
      </c>
      <c r="C15" s="95">
        <v>3</v>
      </c>
      <c r="D15" s="95">
        <v>4</v>
      </c>
      <c r="E15" s="95">
        <v>5</v>
      </c>
      <c r="F15" s="95">
        <v>6</v>
      </c>
      <c r="G15" s="95">
        <v>7</v>
      </c>
      <c r="H15" s="95">
        <v>8</v>
      </c>
      <c r="I15" s="95">
        <v>9</v>
      </c>
      <c r="J15" s="95">
        <v>10</v>
      </c>
      <c r="K15" s="95">
        <v>11</v>
      </c>
      <c r="L15" s="95">
        <v>12</v>
      </c>
      <c r="M15" s="95">
        <v>13</v>
      </c>
      <c r="N15" s="95">
        <v>14</v>
      </c>
      <c r="O15" s="95">
        <v>15</v>
      </c>
      <c r="P15" s="95">
        <v>16</v>
      </c>
      <c r="Q15" s="95">
        <v>17</v>
      </c>
      <c r="R15" s="95">
        <v>18</v>
      </c>
    </row>
    <row r="16" spans="1:18" ht="11.25" customHeight="1" x14ac:dyDescent="0.25">
      <c r="A16" s="100"/>
      <c r="B16" s="98"/>
      <c r="C16" s="98"/>
      <c r="D16" s="98"/>
      <c r="E16" s="98"/>
      <c r="F16" s="98"/>
      <c r="G16" s="100"/>
      <c r="H16" s="98"/>
      <c r="I16" s="99"/>
      <c r="J16" s="99"/>
      <c r="K16" s="99"/>
      <c r="L16" s="99"/>
      <c r="M16" s="99"/>
      <c r="N16" s="98"/>
      <c r="O16" s="98"/>
      <c r="P16" s="98"/>
      <c r="Q16" s="98"/>
      <c r="R16" s="98"/>
    </row>
    <row r="17" spans="1:18" ht="11.25" customHeight="1" x14ac:dyDescent="0.25">
      <c r="A17" s="141" t="s">
        <v>270</v>
      </c>
      <c r="B17" s="141"/>
      <c r="C17" s="98"/>
      <c r="D17" s="98"/>
      <c r="E17" s="98"/>
      <c r="F17" s="98"/>
      <c r="G17" s="100"/>
      <c r="H17" s="98"/>
      <c r="I17" s="99"/>
      <c r="J17" s="99"/>
      <c r="K17" s="99"/>
      <c r="L17" s="99"/>
      <c r="M17" s="99"/>
      <c r="N17" s="98"/>
      <c r="O17" s="98"/>
      <c r="P17" s="98"/>
      <c r="Q17" s="98"/>
      <c r="R17" s="98"/>
    </row>
    <row r="18" spans="1:18" ht="11.25" customHeight="1" x14ac:dyDescent="0.25">
      <c r="A18" s="141" t="s">
        <v>360</v>
      </c>
      <c r="B18" s="141"/>
      <c r="C18" s="98"/>
      <c r="D18" s="98"/>
      <c r="E18" s="98"/>
      <c r="F18" s="98"/>
      <c r="G18" s="100"/>
      <c r="H18" s="98"/>
      <c r="I18" s="99"/>
      <c r="J18" s="99"/>
      <c r="K18" s="99"/>
      <c r="L18" s="99"/>
      <c r="M18" s="99"/>
      <c r="N18" s="98"/>
      <c r="O18" s="98"/>
      <c r="P18" s="98"/>
      <c r="Q18" s="98"/>
      <c r="R18" s="98"/>
    </row>
    <row r="19" spans="1:18" ht="11.25" customHeight="1" x14ac:dyDescent="0.25">
      <c r="A19" s="79" t="s">
        <v>361</v>
      </c>
      <c r="B19" s="64"/>
      <c r="C19" s="64"/>
      <c r="D19" s="64"/>
    </row>
    <row r="20" spans="1:18" x14ac:dyDescent="0.25">
      <c r="A20" s="177" t="s">
        <v>362</v>
      </c>
      <c r="B20" s="176"/>
      <c r="C20" s="176"/>
      <c r="D20" s="176"/>
      <c r="E20" s="176"/>
      <c r="F20" s="176"/>
      <c r="G20" s="176"/>
      <c r="H20" s="176"/>
    </row>
    <row r="21" spans="1:18" ht="21" customHeight="1" x14ac:dyDescent="0.25">
      <c r="A21" s="176"/>
      <c r="B21" s="176"/>
      <c r="C21" s="176"/>
      <c r="D21" s="176"/>
      <c r="E21" s="176"/>
      <c r="F21" s="176"/>
      <c r="G21" s="176"/>
      <c r="H21" s="176"/>
    </row>
    <row r="22" spans="1:18" s="90" customFormat="1" ht="12.75" x14ac:dyDescent="0.2">
      <c r="A22" s="195" t="s">
        <v>152</v>
      </c>
      <c r="B22" s="196"/>
      <c r="C22" s="101"/>
      <c r="D22" s="88"/>
      <c r="E22" s="195" t="s">
        <v>153</v>
      </c>
      <c r="F22" s="197"/>
    </row>
    <row r="23" spans="1:18" ht="9" customHeight="1" x14ac:dyDescent="0.25">
      <c r="A23" s="82" t="s">
        <v>432</v>
      </c>
      <c r="B23" s="144" t="s">
        <v>132</v>
      </c>
      <c r="C23" s="145"/>
      <c r="D23" s="35"/>
      <c r="E23" s="144" t="s">
        <v>133</v>
      </c>
      <c r="F23" s="146"/>
    </row>
    <row r="24" spans="1:18" x14ac:dyDescent="0.25">
      <c r="A24" s="78" t="s">
        <v>131</v>
      </c>
      <c r="B24" s="1"/>
      <c r="C24" s="1"/>
      <c r="D24" s="1"/>
      <c r="E24" s="1"/>
      <c r="F24" s="39"/>
    </row>
    <row r="25" spans="1:18" x14ac:dyDescent="0.25">
      <c r="A25" s="78" t="s">
        <v>151</v>
      </c>
      <c r="B25" s="1"/>
      <c r="C25" s="1"/>
      <c r="D25" s="1"/>
      <c r="E25" s="1"/>
      <c r="F25" s="39"/>
    </row>
  </sheetData>
  <mergeCells count="41">
    <mergeCell ref="J4:J5"/>
    <mergeCell ref="A9:B9"/>
    <mergeCell ref="A12:A14"/>
    <mergeCell ref="B12:B14"/>
    <mergeCell ref="C12:F12"/>
    <mergeCell ref="G12:J12"/>
    <mergeCell ref="A2:A5"/>
    <mergeCell ref="B2:B5"/>
    <mergeCell ref="C2:C5"/>
    <mergeCell ref="D2:D5"/>
    <mergeCell ref="E2:E5"/>
    <mergeCell ref="F2:J3"/>
    <mergeCell ref="F4:F5"/>
    <mergeCell ref="G4:G5"/>
    <mergeCell ref="H4:H5"/>
    <mergeCell ref="I4:I5"/>
    <mergeCell ref="K12:N12"/>
    <mergeCell ref="O12:R12"/>
    <mergeCell ref="C13:C14"/>
    <mergeCell ref="D13:D14"/>
    <mergeCell ref="E13:E14"/>
    <mergeCell ref="F13:F14"/>
    <mergeCell ref="G13:G14"/>
    <mergeCell ref="H13:H14"/>
    <mergeCell ref="I13:I14"/>
    <mergeCell ref="J13:J14"/>
    <mergeCell ref="B23:C23"/>
    <mergeCell ref="E23:F23"/>
    <mergeCell ref="Q13:Q14"/>
    <mergeCell ref="R13:R14"/>
    <mergeCell ref="A17:B17"/>
    <mergeCell ref="A18:B18"/>
    <mergeCell ref="A20:H21"/>
    <mergeCell ref="A22:B22"/>
    <mergeCell ref="E22:F22"/>
    <mergeCell ref="K13:K14"/>
    <mergeCell ref="L13:L14"/>
    <mergeCell ref="M13:M14"/>
    <mergeCell ref="N13:N14"/>
    <mergeCell ref="O13:O14"/>
    <mergeCell ref="P13:P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вик фін плану</vt:lpstr>
      <vt:lpstr>таблиці 1-2</vt:lpstr>
      <vt:lpstr>таблиця 3</vt:lpstr>
      <vt:lpstr>таблиця 4</vt:lpstr>
      <vt:lpstr>таблиця 5 (пп1-6)</vt:lpstr>
      <vt:lpstr>таблиця 5 (пп 7-9)</vt:lpstr>
      <vt:lpstr>'вик фін плану'!Область_печати</vt:lpstr>
      <vt:lpstr>'таблиця 3'!Область_печати</vt:lpstr>
      <vt:lpstr>'таблиця 4'!Область_печати</vt:lpstr>
      <vt:lpstr>'таблиця 5 (пп 7-9)'!Область_печати</vt:lpstr>
      <vt:lpstr>'таблиця 5 (пп1-6)'!Область_печати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INTEL</cp:lastModifiedBy>
  <cp:lastPrinted>2023-02-27T12:29:36Z</cp:lastPrinted>
  <dcterms:created xsi:type="dcterms:W3CDTF">2022-07-25T11:24:20Z</dcterms:created>
  <dcterms:modified xsi:type="dcterms:W3CDTF">2023-03-01T06:51:52Z</dcterms:modified>
</cp:coreProperties>
</file>